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720" firstSheet="12" activeTab="12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1'!$A$1:$AE$29</definedName>
    <definedName name="_xlnm.Print_Area" localSheetId="3">'AVL 2'!$A$1:$AE$29</definedName>
    <definedName name="_xlnm.Print_Area" localSheetId="6">'AVL 3'!$A$1:$AE$29</definedName>
    <definedName name="_xlnm.Print_Area" localSheetId="9">'AVL4'!$A$1:$AE$29</definedName>
    <definedName name="_xlnm.Print_Area" localSheetId="12">'CON AVL'!$A$1:$AD$29</definedName>
    <definedName name="_xlnm.Print_Area" localSheetId="13">'CON SCH'!$A$1:$AD$29</definedName>
    <definedName name="_xlnm.Print_Area" localSheetId="14">'CON SUR'!$A$1:$AD$29</definedName>
    <definedName name="_xlnm.Print_Area" localSheetId="1">'SCH 1'!$A$1:$AE$29</definedName>
    <definedName name="_xlnm.Print_Area" localSheetId="4">'SCH 2'!$A$1:$AE$29</definedName>
    <definedName name="_xlnm.Print_Area" localSheetId="7">'SCH 3'!$A$1:$AE$29</definedName>
    <definedName name="_xlnm.Print_Area" localSheetId="10">'SCH4'!$A$1:$AE$29</definedName>
    <definedName name="_xlnm.Print_Area" localSheetId="2">'SUR 1'!$A$1:$AE$29</definedName>
    <definedName name="_xlnm.Print_Area" localSheetId="5">'SUR 2'!$A$1:$AE$30</definedName>
    <definedName name="_xlnm.Print_Area" localSheetId="8">'SUR 3'!$A$1:$AE$29</definedName>
    <definedName name="_xlnm.Print_Area" localSheetId="11">'SUR4'!$A$1:$AE$29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7" i="9" l="1"/>
  <c r="AD28" i="9" s="1"/>
  <c r="AC27" i="9"/>
  <c r="AC28" i="9" s="1"/>
  <c r="AB27" i="9"/>
  <c r="AB28" i="9" s="1"/>
  <c r="AA27" i="9"/>
  <c r="AA28" i="9" s="1"/>
  <c r="Z27" i="9"/>
  <c r="Z28" i="9" s="1"/>
  <c r="Y27" i="9"/>
  <c r="Y28" i="9" s="1"/>
  <c r="X27" i="9"/>
  <c r="X28" i="9" s="1"/>
  <c r="W27" i="9"/>
  <c r="W28" i="9" s="1"/>
  <c r="V27" i="9"/>
  <c r="V28" i="9" s="1"/>
  <c r="U27" i="9"/>
  <c r="U28" i="9" s="1"/>
  <c r="T27" i="9"/>
  <c r="T28" i="9" s="1"/>
  <c r="S27" i="9"/>
  <c r="S28" i="9" s="1"/>
  <c r="R27" i="9"/>
  <c r="R28" i="9" s="1"/>
  <c r="Q27" i="9"/>
  <c r="Q28" i="9" s="1"/>
  <c r="P27" i="9"/>
  <c r="P28" i="9" s="1"/>
  <c r="O27" i="9"/>
  <c r="O28" i="9" s="1"/>
  <c r="N27" i="9"/>
  <c r="N28" i="9" s="1"/>
  <c r="M27" i="9"/>
  <c r="M28" i="9" s="1"/>
  <c r="L27" i="9"/>
  <c r="L28" i="9" s="1"/>
  <c r="K27" i="9"/>
  <c r="K28" i="9" s="1"/>
  <c r="J27" i="9"/>
  <c r="J28" i="9" s="1"/>
  <c r="I27" i="9"/>
  <c r="I28" i="9" s="1"/>
  <c r="H27" i="9"/>
  <c r="H28" i="9" s="1"/>
  <c r="G27" i="9"/>
  <c r="G28" i="9" s="1"/>
  <c r="F27" i="9"/>
  <c r="F28" i="9" s="1"/>
  <c r="E27" i="9"/>
  <c r="E28" i="9" s="1"/>
  <c r="D27" i="9"/>
  <c r="D28" i="9" s="1"/>
  <c r="C27" i="9"/>
  <c r="C28" i="9" s="1"/>
  <c r="B27" i="9"/>
  <c r="B28" i="9" s="1"/>
  <c r="B29" i="9" s="1"/>
  <c r="K29" i="9" s="1"/>
  <c r="AD27" i="8"/>
  <c r="AD28" i="8" s="1"/>
  <c r="AC27" i="8"/>
  <c r="AC28" i="8" s="1"/>
  <c r="AB27" i="8"/>
  <c r="AB28" i="8" s="1"/>
  <c r="AA27" i="8"/>
  <c r="AA28" i="8" s="1"/>
  <c r="Z27" i="8"/>
  <c r="Z28" i="8" s="1"/>
  <c r="Y27" i="8"/>
  <c r="Y28" i="8" s="1"/>
  <c r="X27" i="8"/>
  <c r="X28" i="8" s="1"/>
  <c r="W27" i="8"/>
  <c r="W28" i="8" s="1"/>
  <c r="V27" i="8"/>
  <c r="V28" i="8" s="1"/>
  <c r="U27" i="8"/>
  <c r="U28" i="8" s="1"/>
  <c r="T27" i="8"/>
  <c r="T28" i="8" s="1"/>
  <c r="S27" i="8"/>
  <c r="S28" i="8" s="1"/>
  <c r="R27" i="8"/>
  <c r="R28" i="8" s="1"/>
  <c r="Q27" i="8"/>
  <c r="Q28" i="8" s="1"/>
  <c r="P27" i="8"/>
  <c r="P28" i="8" s="1"/>
  <c r="O27" i="8"/>
  <c r="O28" i="8" s="1"/>
  <c r="N27" i="8"/>
  <c r="N28" i="8" s="1"/>
  <c r="M27" i="8"/>
  <c r="M28" i="8" s="1"/>
  <c r="L27" i="8"/>
  <c r="L28" i="8" s="1"/>
  <c r="K27" i="8"/>
  <c r="K28" i="8" s="1"/>
  <c r="J27" i="8"/>
  <c r="J28" i="8" s="1"/>
  <c r="I27" i="8"/>
  <c r="I28" i="8" s="1"/>
  <c r="H27" i="8"/>
  <c r="H28" i="8" s="1"/>
  <c r="G27" i="8"/>
  <c r="G28" i="8" s="1"/>
  <c r="F27" i="8"/>
  <c r="F28" i="8" s="1"/>
  <c r="E27" i="8"/>
  <c r="E28" i="8" s="1"/>
  <c r="D27" i="8"/>
  <c r="D28" i="8" s="1"/>
  <c r="C27" i="8"/>
  <c r="C28" i="8" s="1"/>
  <c r="H29" i="8"/>
  <c r="AD27" i="7"/>
  <c r="AD28" i="7" s="1"/>
  <c r="AC27" i="7"/>
  <c r="AC28" i="7" s="1"/>
  <c r="AB27" i="7"/>
  <c r="AB28" i="7" s="1"/>
  <c r="AA27" i="7"/>
  <c r="AA28" i="7" s="1"/>
  <c r="W27" i="7"/>
  <c r="W28" i="7" s="1"/>
  <c r="V27" i="7"/>
  <c r="V28" i="7" s="1"/>
  <c r="U27" i="7"/>
  <c r="U28" i="7" s="1"/>
  <c r="T27" i="7"/>
  <c r="T28" i="7" s="1"/>
  <c r="S27" i="7"/>
  <c r="S28" i="7" s="1"/>
  <c r="O27" i="7"/>
  <c r="O28" i="7" s="1"/>
  <c r="N27" i="7"/>
  <c r="N28" i="7" s="1"/>
  <c r="M27" i="7"/>
  <c r="M28" i="7" s="1"/>
  <c r="L27" i="7"/>
  <c r="L28" i="7" s="1"/>
  <c r="K27" i="7"/>
  <c r="K28" i="7" s="1"/>
  <c r="G27" i="7"/>
  <c r="G28" i="7" s="1"/>
  <c r="F27" i="7"/>
  <c r="F28" i="7" s="1"/>
  <c r="E27" i="7"/>
  <c r="E28" i="7" s="1"/>
  <c r="D27" i="7"/>
  <c r="D28" i="7" s="1"/>
  <c r="C27" i="7"/>
  <c r="C28" i="7" s="1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C27" i="15"/>
  <c r="AC28" i="15" s="1"/>
  <c r="U27" i="15"/>
  <c r="U28" i="15" s="1"/>
  <c r="M27" i="15"/>
  <c r="M28" i="15" s="1"/>
  <c r="E27" i="15"/>
  <c r="E28" i="15" s="1"/>
  <c r="Z27" i="14"/>
  <c r="Z28" i="14" s="1"/>
  <c r="R27" i="14"/>
  <c r="R28" i="14" s="1"/>
  <c r="J27" i="14"/>
  <c r="J28" i="14" s="1"/>
  <c r="K29" i="14"/>
  <c r="C2" i="14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A27" i="13"/>
  <c r="AA28" i="13" s="1"/>
  <c r="S27" i="13"/>
  <c r="S28" i="13" s="1"/>
  <c r="K27" i="13"/>
  <c r="K28" i="13" s="1"/>
  <c r="C27" i="13"/>
  <c r="C28" i="13" s="1"/>
  <c r="C2" i="13"/>
  <c r="D2" i="13" s="1"/>
  <c r="E2" i="13" s="1"/>
  <c r="F2" i="13" s="1"/>
  <c r="G2" i="13" s="1"/>
  <c r="H2" i="13" s="1"/>
  <c r="I2" i="13" s="1"/>
  <c r="J2" i="13" s="1"/>
  <c r="K2" i="13" s="1"/>
  <c r="L2" i="13" s="1"/>
  <c r="M2" i="13" s="1"/>
  <c r="N2" i="13" s="1"/>
  <c r="O2" i="13" s="1"/>
  <c r="P2" i="13" s="1"/>
  <c r="Q2" i="13" s="1"/>
  <c r="R2" i="13" s="1"/>
  <c r="S2" i="13" s="1"/>
  <c r="T2" i="13" s="1"/>
  <c r="U2" i="13" s="1"/>
  <c r="V2" i="13" s="1"/>
  <c r="W2" i="13" s="1"/>
  <c r="X2" i="13" s="1"/>
  <c r="Y2" i="13" s="1"/>
  <c r="Z2" i="13" s="1"/>
  <c r="AA2" i="13" s="1"/>
  <c r="AB2" i="13" s="1"/>
  <c r="AC2" i="13" s="1"/>
  <c r="AD2" i="13" s="1"/>
  <c r="E29" i="9" l="1"/>
  <c r="H29" i="9"/>
  <c r="B27" i="8"/>
  <c r="B28" i="8" s="1"/>
  <c r="B29" i="8" s="1"/>
  <c r="K29" i="8" s="1"/>
  <c r="E29" i="8"/>
  <c r="H27" i="7"/>
  <c r="H28" i="7" s="1"/>
  <c r="P27" i="7"/>
  <c r="P28" i="7" s="1"/>
  <c r="X27" i="7"/>
  <c r="X28" i="7" s="1"/>
  <c r="I27" i="7"/>
  <c r="I28" i="7" s="1"/>
  <c r="Q27" i="7"/>
  <c r="Q28" i="7" s="1"/>
  <c r="Y27" i="7"/>
  <c r="Y28" i="7" s="1"/>
  <c r="H29" i="7"/>
  <c r="J27" i="7"/>
  <c r="J28" i="7" s="1"/>
  <c r="R27" i="7"/>
  <c r="R28" i="7" s="1"/>
  <c r="Z27" i="7"/>
  <c r="Z28" i="7" s="1"/>
  <c r="B27" i="7"/>
  <c r="B28" i="7" s="1"/>
  <c r="E29" i="7"/>
  <c r="D27" i="13"/>
  <c r="D28" i="13" s="1"/>
  <c r="L27" i="13"/>
  <c r="L28" i="13" s="1"/>
  <c r="T27" i="13"/>
  <c r="T28" i="13" s="1"/>
  <c r="AB27" i="13"/>
  <c r="AB28" i="13" s="1"/>
  <c r="C27" i="14"/>
  <c r="C28" i="14" s="1"/>
  <c r="K27" i="14"/>
  <c r="K28" i="14" s="1"/>
  <c r="S27" i="14"/>
  <c r="S28" i="14" s="1"/>
  <c r="AA27" i="14"/>
  <c r="AA28" i="14" s="1"/>
  <c r="F27" i="15"/>
  <c r="F28" i="15" s="1"/>
  <c r="N27" i="15"/>
  <c r="N28" i="15" s="1"/>
  <c r="V27" i="15"/>
  <c r="V28" i="15" s="1"/>
  <c r="AD27" i="15"/>
  <c r="AD28" i="15" s="1"/>
  <c r="E27" i="13"/>
  <c r="E28" i="13" s="1"/>
  <c r="M27" i="13"/>
  <c r="M28" i="13" s="1"/>
  <c r="U27" i="13"/>
  <c r="U28" i="13" s="1"/>
  <c r="AC27" i="13"/>
  <c r="AC28" i="13" s="1"/>
  <c r="D27" i="14"/>
  <c r="D28" i="14" s="1"/>
  <c r="L27" i="14"/>
  <c r="L28" i="14" s="1"/>
  <c r="T27" i="14"/>
  <c r="T28" i="14" s="1"/>
  <c r="AB27" i="14"/>
  <c r="AB28" i="14" s="1"/>
  <c r="G27" i="15"/>
  <c r="G28" i="15" s="1"/>
  <c r="O27" i="15"/>
  <c r="O28" i="15" s="1"/>
  <c r="W27" i="15"/>
  <c r="W28" i="15" s="1"/>
  <c r="F27" i="13"/>
  <c r="F28" i="13" s="1"/>
  <c r="N27" i="13"/>
  <c r="N28" i="13" s="1"/>
  <c r="V27" i="13"/>
  <c r="V28" i="13" s="1"/>
  <c r="AD27" i="13"/>
  <c r="AD28" i="13" s="1"/>
  <c r="E27" i="14"/>
  <c r="E28" i="14" s="1"/>
  <c r="M27" i="14"/>
  <c r="M28" i="14" s="1"/>
  <c r="U27" i="14"/>
  <c r="U28" i="14" s="1"/>
  <c r="AC27" i="14"/>
  <c r="AC28" i="14" s="1"/>
  <c r="H27" i="15"/>
  <c r="H28" i="15" s="1"/>
  <c r="P27" i="15"/>
  <c r="P28" i="15" s="1"/>
  <c r="X27" i="15"/>
  <c r="X28" i="15" s="1"/>
  <c r="G27" i="13"/>
  <c r="G28" i="13" s="1"/>
  <c r="O27" i="13"/>
  <c r="O28" i="13" s="1"/>
  <c r="W27" i="13"/>
  <c r="W28" i="13" s="1"/>
  <c r="F27" i="14"/>
  <c r="F28" i="14" s="1"/>
  <c r="N27" i="14"/>
  <c r="N28" i="14" s="1"/>
  <c r="V27" i="14"/>
  <c r="V28" i="14" s="1"/>
  <c r="AD27" i="14"/>
  <c r="AD28" i="14" s="1"/>
  <c r="I27" i="15"/>
  <c r="I28" i="15" s="1"/>
  <c r="Q27" i="15"/>
  <c r="Q28" i="15" s="1"/>
  <c r="Y27" i="15"/>
  <c r="Y28" i="15" s="1"/>
  <c r="H27" i="13"/>
  <c r="H28" i="13" s="1"/>
  <c r="P27" i="13"/>
  <c r="P28" i="13" s="1"/>
  <c r="X27" i="13"/>
  <c r="X28" i="13" s="1"/>
  <c r="G27" i="14"/>
  <c r="G28" i="14" s="1"/>
  <c r="O27" i="14"/>
  <c r="O28" i="14" s="1"/>
  <c r="W27" i="14"/>
  <c r="W28" i="14" s="1"/>
  <c r="K29" i="15"/>
  <c r="J27" i="15"/>
  <c r="J28" i="15" s="1"/>
  <c r="R27" i="15"/>
  <c r="R28" i="15" s="1"/>
  <c r="Z27" i="15"/>
  <c r="Z28" i="15" s="1"/>
  <c r="I27" i="13"/>
  <c r="I28" i="13" s="1"/>
  <c r="Q27" i="13"/>
  <c r="Q28" i="13" s="1"/>
  <c r="Y27" i="13"/>
  <c r="Y28" i="13" s="1"/>
  <c r="H27" i="14"/>
  <c r="H28" i="14" s="1"/>
  <c r="P27" i="14"/>
  <c r="P28" i="14" s="1"/>
  <c r="X27" i="14"/>
  <c r="X28" i="14" s="1"/>
  <c r="C27" i="15"/>
  <c r="C28" i="15" s="1"/>
  <c r="K27" i="15"/>
  <c r="K28" i="15" s="1"/>
  <c r="S27" i="15"/>
  <c r="S28" i="15" s="1"/>
  <c r="AA27" i="15"/>
  <c r="AA28" i="15" s="1"/>
  <c r="K29" i="13"/>
  <c r="J27" i="13"/>
  <c r="J28" i="13" s="1"/>
  <c r="R27" i="13"/>
  <c r="R28" i="13" s="1"/>
  <c r="Z27" i="13"/>
  <c r="Z28" i="13" s="1"/>
  <c r="I27" i="14"/>
  <c r="I28" i="14" s="1"/>
  <c r="Q27" i="14"/>
  <c r="Q28" i="14" s="1"/>
  <c r="Y27" i="14"/>
  <c r="Y28" i="14" s="1"/>
  <c r="D27" i="15"/>
  <c r="D28" i="15" s="1"/>
  <c r="L27" i="15"/>
  <c r="L28" i="15" s="1"/>
  <c r="T27" i="15"/>
  <c r="T28" i="15" s="1"/>
  <c r="AB27" i="15"/>
  <c r="AB28" i="15" s="1"/>
  <c r="B27" i="15"/>
  <c r="B28" i="15" s="1"/>
  <c r="E29" i="15"/>
  <c r="H29" i="15"/>
  <c r="B27" i="14"/>
  <c r="B28" i="14" s="1"/>
  <c r="E29" i="14"/>
  <c r="H29" i="14"/>
  <c r="B27" i="13"/>
  <c r="B28" i="13" s="1"/>
  <c r="E29" i="13"/>
  <c r="H29" i="13"/>
  <c r="B29" i="7" l="1"/>
  <c r="K29" i="7" s="1"/>
  <c r="B29" i="14"/>
  <c r="B29" i="15"/>
  <c r="B29" i="13"/>
  <c r="AD27" i="12"/>
  <c r="AD28" i="12" s="1"/>
  <c r="V27" i="12"/>
  <c r="V28" i="12" s="1"/>
  <c r="N27" i="12"/>
  <c r="N28" i="12" s="1"/>
  <c r="F27" i="12"/>
  <c r="F28" i="12" s="1"/>
  <c r="AA27" i="11"/>
  <c r="AA28" i="11" s="1"/>
  <c r="S27" i="11"/>
  <c r="S28" i="11" s="1"/>
  <c r="K27" i="11"/>
  <c r="K28" i="11" s="1"/>
  <c r="C27" i="11"/>
  <c r="C28" i="11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B27" i="10"/>
  <c r="AB28" i="10" s="1"/>
  <c r="T27" i="10"/>
  <c r="T28" i="10" s="1"/>
  <c r="L27" i="10"/>
  <c r="L28" i="10" s="1"/>
  <c r="D27" i="10"/>
  <c r="D28" i="10" s="1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C27" i="10" l="1"/>
  <c r="C28" i="10" s="1"/>
  <c r="K27" i="10"/>
  <c r="K28" i="10" s="1"/>
  <c r="S27" i="10"/>
  <c r="S28" i="10" s="1"/>
  <c r="AA27" i="10"/>
  <c r="AA28" i="10" s="1"/>
  <c r="K29" i="11"/>
  <c r="J27" i="11"/>
  <c r="J28" i="11" s="1"/>
  <c r="R27" i="11"/>
  <c r="R28" i="11" s="1"/>
  <c r="Z27" i="11"/>
  <c r="Z28" i="11" s="1"/>
  <c r="E27" i="12"/>
  <c r="E28" i="12" s="1"/>
  <c r="M27" i="12"/>
  <c r="M28" i="12" s="1"/>
  <c r="U27" i="12"/>
  <c r="U28" i="12" s="1"/>
  <c r="AC27" i="12"/>
  <c r="AC28" i="12" s="1"/>
  <c r="U27" i="10"/>
  <c r="U28" i="10" s="1"/>
  <c r="G27" i="12"/>
  <c r="G28" i="12" s="1"/>
  <c r="O27" i="12"/>
  <c r="O28" i="12" s="1"/>
  <c r="W27" i="12"/>
  <c r="W28" i="12" s="1"/>
  <c r="E27" i="10"/>
  <c r="E28" i="10" s="1"/>
  <c r="AB27" i="11"/>
  <c r="AB28" i="11" s="1"/>
  <c r="F27" i="10"/>
  <c r="F28" i="10" s="1"/>
  <c r="N27" i="10"/>
  <c r="N28" i="10" s="1"/>
  <c r="V27" i="10"/>
  <c r="V28" i="10" s="1"/>
  <c r="AD27" i="10"/>
  <c r="AD28" i="10" s="1"/>
  <c r="E27" i="11"/>
  <c r="E28" i="11" s="1"/>
  <c r="M27" i="11"/>
  <c r="M28" i="11" s="1"/>
  <c r="U27" i="11"/>
  <c r="U28" i="11" s="1"/>
  <c r="AC27" i="11"/>
  <c r="AC28" i="11" s="1"/>
  <c r="H27" i="12"/>
  <c r="H28" i="12" s="1"/>
  <c r="P27" i="12"/>
  <c r="P28" i="12" s="1"/>
  <c r="X27" i="12"/>
  <c r="X28" i="12" s="1"/>
  <c r="T27" i="11"/>
  <c r="T28" i="11" s="1"/>
  <c r="G27" i="10"/>
  <c r="G28" i="10" s="1"/>
  <c r="O27" i="10"/>
  <c r="O28" i="10" s="1"/>
  <c r="W27" i="10"/>
  <c r="W28" i="10" s="1"/>
  <c r="F27" i="11"/>
  <c r="F28" i="11" s="1"/>
  <c r="N27" i="11"/>
  <c r="N28" i="11" s="1"/>
  <c r="V27" i="11"/>
  <c r="V28" i="11" s="1"/>
  <c r="AD27" i="11"/>
  <c r="AD28" i="11" s="1"/>
  <c r="I27" i="12"/>
  <c r="I28" i="12" s="1"/>
  <c r="Q27" i="12"/>
  <c r="Q28" i="12" s="1"/>
  <c r="Y27" i="12"/>
  <c r="Y28" i="12" s="1"/>
  <c r="AC27" i="10"/>
  <c r="AC28" i="10" s="1"/>
  <c r="L27" i="11"/>
  <c r="L28" i="11" s="1"/>
  <c r="H27" i="10"/>
  <c r="H28" i="10" s="1"/>
  <c r="P27" i="10"/>
  <c r="P28" i="10" s="1"/>
  <c r="X27" i="10"/>
  <c r="X28" i="10" s="1"/>
  <c r="G27" i="11"/>
  <c r="G28" i="11" s="1"/>
  <c r="O27" i="11"/>
  <c r="O28" i="11" s="1"/>
  <c r="W27" i="11"/>
  <c r="W28" i="11" s="1"/>
  <c r="K29" i="12"/>
  <c r="J27" i="12"/>
  <c r="J28" i="12" s="1"/>
  <c r="R27" i="12"/>
  <c r="R28" i="12" s="1"/>
  <c r="Z27" i="12"/>
  <c r="Z28" i="12" s="1"/>
  <c r="I27" i="10"/>
  <c r="I28" i="10" s="1"/>
  <c r="Q27" i="10"/>
  <c r="Q28" i="10" s="1"/>
  <c r="Y27" i="10"/>
  <c r="Y28" i="10" s="1"/>
  <c r="H27" i="11"/>
  <c r="H28" i="11" s="1"/>
  <c r="P27" i="11"/>
  <c r="P28" i="11" s="1"/>
  <c r="X27" i="11"/>
  <c r="X28" i="11" s="1"/>
  <c r="C27" i="12"/>
  <c r="C28" i="12" s="1"/>
  <c r="K27" i="12"/>
  <c r="K28" i="12" s="1"/>
  <c r="S27" i="12"/>
  <c r="S28" i="12" s="1"/>
  <c r="AA27" i="12"/>
  <c r="AA28" i="12" s="1"/>
  <c r="M27" i="10"/>
  <c r="M28" i="10" s="1"/>
  <c r="D27" i="11"/>
  <c r="D28" i="11" s="1"/>
  <c r="K29" i="10"/>
  <c r="J27" i="10"/>
  <c r="J28" i="10" s="1"/>
  <c r="R27" i="10"/>
  <c r="R28" i="10" s="1"/>
  <c r="Z27" i="10"/>
  <c r="Z28" i="10" s="1"/>
  <c r="I27" i="11"/>
  <c r="I28" i="11" s="1"/>
  <c r="Q27" i="11"/>
  <c r="Q28" i="11" s="1"/>
  <c r="Y27" i="11"/>
  <c r="Y28" i="11" s="1"/>
  <c r="D27" i="12"/>
  <c r="D28" i="12" s="1"/>
  <c r="L27" i="12"/>
  <c r="L28" i="12" s="1"/>
  <c r="T27" i="12"/>
  <c r="T28" i="12" s="1"/>
  <c r="AB27" i="12"/>
  <c r="AB28" i="12" s="1"/>
  <c r="B27" i="12"/>
  <c r="B28" i="12" s="1"/>
  <c r="E29" i="12"/>
  <c r="H29" i="12"/>
  <c r="B27" i="11"/>
  <c r="B28" i="11" s="1"/>
  <c r="B29" i="11" s="1"/>
  <c r="E29" i="11"/>
  <c r="H29" i="11"/>
  <c r="B27" i="10"/>
  <c r="B28" i="10" s="1"/>
  <c r="E29" i="10"/>
  <c r="H29" i="10"/>
  <c r="B29" i="12" l="1"/>
  <c r="B29" i="10"/>
  <c r="AB27" i="6" l="1"/>
  <c r="T27" i="6"/>
  <c r="L27" i="6"/>
  <c r="H27" i="6"/>
  <c r="D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E29" i="5"/>
  <c r="K29" i="5"/>
  <c r="H29" i="5"/>
  <c r="AC27" i="5"/>
  <c r="AC28" i="5" s="1"/>
  <c r="U27" i="5"/>
  <c r="U28" i="5" s="1"/>
  <c r="M27" i="5"/>
  <c r="M28" i="5" s="1"/>
  <c r="E27" i="5"/>
  <c r="E28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K29" i="4"/>
  <c r="H29" i="4"/>
  <c r="E29" i="4"/>
  <c r="AC28" i="4"/>
  <c r="M28" i="4"/>
  <c r="L28" i="4"/>
  <c r="AD27" i="4"/>
  <c r="AD28" i="4" s="1"/>
  <c r="AC27" i="4"/>
  <c r="AB27" i="4"/>
  <c r="AB28" i="4" s="1"/>
  <c r="AA27" i="4"/>
  <c r="AA28" i="4" s="1"/>
  <c r="Z27" i="4"/>
  <c r="Z28" i="4" s="1"/>
  <c r="Y27" i="4"/>
  <c r="Y28" i="4" s="1"/>
  <c r="X27" i="4"/>
  <c r="X28" i="4" s="1"/>
  <c r="W27" i="4"/>
  <c r="W28" i="4" s="1"/>
  <c r="V27" i="4"/>
  <c r="V28" i="4" s="1"/>
  <c r="U27" i="4"/>
  <c r="U28" i="4" s="1"/>
  <c r="T27" i="4"/>
  <c r="T28" i="4" s="1"/>
  <c r="S27" i="4"/>
  <c r="S28" i="4" s="1"/>
  <c r="R27" i="4"/>
  <c r="R28" i="4" s="1"/>
  <c r="Q27" i="4"/>
  <c r="Q28" i="4" s="1"/>
  <c r="P27" i="4"/>
  <c r="P28" i="4" s="1"/>
  <c r="O27" i="4"/>
  <c r="O28" i="4" s="1"/>
  <c r="N27" i="4"/>
  <c r="N28" i="4" s="1"/>
  <c r="M27" i="4"/>
  <c r="L27" i="4"/>
  <c r="K27" i="4"/>
  <c r="K28" i="4" s="1"/>
  <c r="J27" i="4"/>
  <c r="J28" i="4" s="1"/>
  <c r="I27" i="4"/>
  <c r="I28" i="4" s="1"/>
  <c r="H27" i="4"/>
  <c r="H28" i="4" s="1"/>
  <c r="G27" i="4"/>
  <c r="G28" i="4" s="1"/>
  <c r="F27" i="4"/>
  <c r="F28" i="4" s="1"/>
  <c r="E27" i="4"/>
  <c r="E28" i="4" s="1"/>
  <c r="D27" i="4"/>
  <c r="D28" i="4" s="1"/>
  <c r="C27" i="4"/>
  <c r="C28" i="4" s="1"/>
  <c r="B27" i="4"/>
  <c r="B28" i="4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B29" i="4" l="1"/>
  <c r="D27" i="5"/>
  <c r="D28" i="5" s="1"/>
  <c r="L27" i="5"/>
  <c r="L28" i="5" s="1"/>
  <c r="T27" i="5"/>
  <c r="T28" i="5" s="1"/>
  <c r="AB27" i="5"/>
  <c r="AB28" i="5" s="1"/>
  <c r="C27" i="6"/>
  <c r="K27" i="6"/>
  <c r="S27" i="6"/>
  <c r="AA27" i="6"/>
  <c r="F27" i="5"/>
  <c r="F28" i="5" s="1"/>
  <c r="N27" i="5"/>
  <c r="N28" i="5" s="1"/>
  <c r="V27" i="5"/>
  <c r="V28" i="5" s="1"/>
  <c r="AD27" i="5"/>
  <c r="AD28" i="5" s="1"/>
  <c r="E27" i="6"/>
  <c r="M27" i="6"/>
  <c r="U27" i="6"/>
  <c r="AC27" i="6"/>
  <c r="G27" i="5"/>
  <c r="G28" i="5" s="1"/>
  <c r="O27" i="5"/>
  <c r="O28" i="5" s="1"/>
  <c r="W27" i="5"/>
  <c r="W28" i="5" s="1"/>
  <c r="F27" i="6"/>
  <c r="N27" i="6"/>
  <c r="V27" i="6"/>
  <c r="AD27" i="6"/>
  <c r="H27" i="5"/>
  <c r="H28" i="5" s="1"/>
  <c r="P27" i="5"/>
  <c r="P28" i="5" s="1"/>
  <c r="X27" i="5"/>
  <c r="X28" i="5" s="1"/>
  <c r="G27" i="6"/>
  <c r="O27" i="6"/>
  <c r="W27" i="6"/>
  <c r="I27" i="5"/>
  <c r="I28" i="5" s="1"/>
  <c r="Q27" i="5"/>
  <c r="Q28" i="5" s="1"/>
  <c r="Y27" i="5"/>
  <c r="Y28" i="5" s="1"/>
  <c r="P27" i="6"/>
  <c r="X27" i="6"/>
  <c r="B27" i="5"/>
  <c r="B28" i="5" s="1"/>
  <c r="J27" i="5"/>
  <c r="J28" i="5" s="1"/>
  <c r="R27" i="5"/>
  <c r="R28" i="5" s="1"/>
  <c r="Z27" i="5"/>
  <c r="Z28" i="5" s="1"/>
  <c r="I27" i="6"/>
  <c r="Q27" i="6"/>
  <c r="Y27" i="6"/>
  <c r="C27" i="5"/>
  <c r="C28" i="5" s="1"/>
  <c r="K27" i="5"/>
  <c r="K28" i="5" s="1"/>
  <c r="S27" i="5"/>
  <c r="S28" i="5" s="1"/>
  <c r="AA27" i="5"/>
  <c r="AA28" i="5" s="1"/>
  <c r="B27" i="6"/>
  <c r="J27" i="6"/>
  <c r="R27" i="6"/>
  <c r="Z27" i="6"/>
  <c r="AE29" i="18"/>
  <c r="AE29" i="16"/>
  <c r="B29" i="5" l="1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D25" i="16"/>
  <c r="AC25" i="16"/>
  <c r="AB25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D21" i="16"/>
  <c r="AC21" i="16"/>
  <c r="AB21" i="16"/>
  <c r="AA21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AD20" i="16"/>
  <c r="AC20" i="16"/>
  <c r="AB20" i="16"/>
  <c r="AA20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AD17" i="16"/>
  <c r="AC17" i="16"/>
  <c r="AB17" i="16"/>
  <c r="AA17" i="16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AD15" i="16"/>
  <c r="AC15" i="16"/>
  <c r="AB15" i="16"/>
  <c r="AA15" i="16"/>
  <c r="Z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AD14" i="16"/>
  <c r="AC14" i="16"/>
  <c r="AB14" i="16"/>
  <c r="AA14" i="16"/>
  <c r="Z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AD13" i="16"/>
  <c r="AC13" i="16"/>
  <c r="AB13" i="16"/>
  <c r="AA13" i="16"/>
  <c r="Z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AD11" i="16"/>
  <c r="AC11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AD10" i="16"/>
  <c r="AC10" i="16"/>
  <c r="AB10" i="16"/>
  <c r="AA10" i="16"/>
  <c r="Z10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AD9" i="16"/>
  <c r="AC9" i="16"/>
  <c r="AB9" i="16"/>
  <c r="AA9" i="16"/>
  <c r="Z9" i="16"/>
  <c r="Y9" i="16"/>
  <c r="X9" i="16"/>
  <c r="W9" i="16"/>
  <c r="V9" i="16"/>
  <c r="U9" i="16"/>
  <c r="T9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AD8" i="16"/>
  <c r="AC8" i="16"/>
  <c r="AB8" i="16"/>
  <c r="AA8" i="16"/>
  <c r="Z8" i="16"/>
  <c r="Y8" i="16"/>
  <c r="X8" i="16"/>
  <c r="W8" i="16"/>
  <c r="V8" i="16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AD7" i="16"/>
  <c r="AC7" i="16"/>
  <c r="AB7" i="16"/>
  <c r="AA7" i="16"/>
  <c r="Z7" i="16"/>
  <c r="Y7" i="16"/>
  <c r="X7" i="16"/>
  <c r="W7" i="16"/>
  <c r="V7" i="16"/>
  <c r="U7" i="16"/>
  <c r="T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AD6" i="16"/>
  <c r="AC6" i="16"/>
  <c r="AB6" i="16"/>
  <c r="AA6" i="16"/>
  <c r="Z6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AD5" i="16"/>
  <c r="AC5" i="16"/>
  <c r="AB5" i="16"/>
  <c r="AA5" i="16"/>
  <c r="Z5" i="16"/>
  <c r="Y5" i="16"/>
  <c r="X5" i="16"/>
  <c r="W5" i="16"/>
  <c r="V5" i="16"/>
  <c r="U5" i="16"/>
  <c r="T5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D5" i="16"/>
  <c r="C5" i="16"/>
  <c r="B5" i="16"/>
  <c r="AD4" i="16"/>
  <c r="AC4" i="16"/>
  <c r="AB4" i="16"/>
  <c r="AA4" i="16"/>
  <c r="Z4" i="16"/>
  <c r="Y4" i="16"/>
  <c r="X4" i="16"/>
  <c r="W4" i="16"/>
  <c r="V4" i="16"/>
  <c r="U4" i="16"/>
  <c r="T4" i="16"/>
  <c r="S4" i="16"/>
  <c r="R4" i="16"/>
  <c r="Q4" i="16"/>
  <c r="P4" i="16"/>
  <c r="O4" i="16"/>
  <c r="N4" i="16"/>
  <c r="M4" i="16"/>
  <c r="L4" i="16"/>
  <c r="K4" i="16"/>
  <c r="J4" i="16"/>
  <c r="I4" i="16"/>
  <c r="H4" i="16"/>
  <c r="G4" i="16"/>
  <c r="F4" i="16"/>
  <c r="E4" i="16"/>
  <c r="D4" i="16"/>
  <c r="C4" i="16"/>
  <c r="B4" i="16"/>
  <c r="AD3" i="16"/>
  <c r="AC3" i="16"/>
  <c r="AB3" i="16"/>
  <c r="AA3" i="16"/>
  <c r="Z3" i="16"/>
  <c r="Y3" i="16"/>
  <c r="X3" i="16"/>
  <c r="W3" i="16"/>
  <c r="V3" i="16"/>
  <c r="U3" i="16"/>
  <c r="T3" i="16"/>
  <c r="S3" i="16"/>
  <c r="R3" i="16"/>
  <c r="Q3" i="16"/>
  <c r="P3" i="16"/>
  <c r="O3" i="16"/>
  <c r="N3" i="16"/>
  <c r="M3" i="16"/>
  <c r="L3" i="16"/>
  <c r="K3" i="16"/>
  <c r="J3" i="16"/>
  <c r="I3" i="16"/>
  <c r="H3" i="16"/>
  <c r="G3" i="16"/>
  <c r="F3" i="16"/>
  <c r="E3" i="16"/>
  <c r="D3" i="16"/>
  <c r="C3" i="16"/>
  <c r="B3" i="16"/>
  <c r="E27" i="16" l="1"/>
  <c r="E28" i="16" s="1"/>
  <c r="G27" i="16"/>
  <c r="G28" i="16" s="1"/>
  <c r="I27" i="16"/>
  <c r="I28" i="16" s="1"/>
  <c r="K27" i="16"/>
  <c r="K28" i="16" s="1"/>
  <c r="M27" i="16"/>
  <c r="M28" i="16" s="1"/>
  <c r="O27" i="16"/>
  <c r="O28" i="16" s="1"/>
  <c r="Q27" i="16"/>
  <c r="Q28" i="16" s="1"/>
  <c r="S27" i="16"/>
  <c r="S28" i="16" s="1"/>
  <c r="U27" i="16"/>
  <c r="U28" i="16" s="1"/>
  <c r="W27" i="16"/>
  <c r="W28" i="16" s="1"/>
  <c r="Y27" i="16"/>
  <c r="Y28" i="16" s="1"/>
  <c r="AA27" i="16"/>
  <c r="AA28" i="16" s="1"/>
  <c r="AC27" i="16"/>
  <c r="AC28" i="16" s="1"/>
  <c r="C27" i="16"/>
  <c r="C28" i="16" s="1"/>
  <c r="H29" i="16"/>
  <c r="B27" i="16"/>
  <c r="B28" i="16" s="1"/>
  <c r="E29" i="16"/>
  <c r="D27" i="16"/>
  <c r="D28" i="16" s="1"/>
  <c r="F27" i="16"/>
  <c r="F28" i="16" s="1"/>
  <c r="H27" i="16"/>
  <c r="H28" i="16" s="1"/>
  <c r="J27" i="16"/>
  <c r="J28" i="16" s="1"/>
  <c r="L27" i="16"/>
  <c r="L28" i="16" s="1"/>
  <c r="N27" i="16"/>
  <c r="N28" i="16" s="1"/>
  <c r="P27" i="16"/>
  <c r="P28" i="16" s="1"/>
  <c r="R27" i="16"/>
  <c r="R28" i="16" s="1"/>
  <c r="T27" i="16"/>
  <c r="T28" i="16" s="1"/>
  <c r="V27" i="16"/>
  <c r="V28" i="16" s="1"/>
  <c r="X27" i="16"/>
  <c r="X28" i="16" s="1"/>
  <c r="Z27" i="16"/>
  <c r="Z28" i="16" s="1"/>
  <c r="AB27" i="16"/>
  <c r="AB28" i="16" s="1"/>
  <c r="AD27" i="16"/>
  <c r="AD28" i="16" s="1"/>
  <c r="B3" i="17"/>
  <c r="C3" i="17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A26" i="17" l="1"/>
  <c r="AA26" i="18" s="1"/>
  <c r="W26" i="17"/>
  <c r="W26" i="18" s="1"/>
  <c r="Q26" i="17"/>
  <c r="Q26" i="18" s="1"/>
  <c r="M26" i="17"/>
  <c r="M26" i="18" s="1"/>
  <c r="I26" i="17"/>
  <c r="I26" i="18" s="1"/>
  <c r="E26" i="17"/>
  <c r="E26" i="18" s="1"/>
  <c r="AC25" i="17"/>
  <c r="AC25" i="18" s="1"/>
  <c r="Y25" i="17"/>
  <c r="Y25" i="18" s="1"/>
  <c r="U25" i="17"/>
  <c r="U25" i="18" s="1"/>
  <c r="Q25" i="17"/>
  <c r="Q25" i="18" s="1"/>
  <c r="M25" i="17"/>
  <c r="M25" i="18" s="1"/>
  <c r="I25" i="17"/>
  <c r="I25" i="18" s="1"/>
  <c r="E25" i="17"/>
  <c r="E25" i="18" s="1"/>
  <c r="Y24" i="17"/>
  <c r="Y24" i="18" s="1"/>
  <c r="U24" i="17"/>
  <c r="U24" i="18" s="1"/>
  <c r="S24" i="17"/>
  <c r="S24" i="18" s="1"/>
  <c r="O24" i="17"/>
  <c r="O24" i="18" s="1"/>
  <c r="K24" i="17"/>
  <c r="K24" i="18" s="1"/>
  <c r="E24" i="17"/>
  <c r="E24" i="18" s="1"/>
  <c r="AA23" i="17"/>
  <c r="AA23" i="18" s="1"/>
  <c r="W23" i="17"/>
  <c r="W23" i="18" s="1"/>
  <c r="S23" i="17"/>
  <c r="S23" i="18" s="1"/>
  <c r="O23" i="17"/>
  <c r="O23" i="18" s="1"/>
  <c r="K23" i="17"/>
  <c r="K23" i="18" s="1"/>
  <c r="G23" i="17"/>
  <c r="G23" i="18" s="1"/>
  <c r="C23" i="17"/>
  <c r="C23" i="18" s="1"/>
  <c r="AC22" i="17"/>
  <c r="AC22" i="18" s="1"/>
  <c r="Y22" i="17"/>
  <c r="Y22" i="18" s="1"/>
  <c r="U22" i="17"/>
  <c r="U22" i="18" s="1"/>
  <c r="Q22" i="17"/>
  <c r="Q22" i="18" s="1"/>
  <c r="M22" i="17"/>
  <c r="M22" i="18" s="1"/>
  <c r="K22" i="17"/>
  <c r="K22" i="18" s="1"/>
  <c r="G22" i="17"/>
  <c r="G22" i="18" s="1"/>
  <c r="E22" i="17"/>
  <c r="E22" i="18" s="1"/>
  <c r="C22" i="17"/>
  <c r="C22" i="18" s="1"/>
  <c r="AC21" i="17"/>
  <c r="AC21" i="18" s="1"/>
  <c r="AA21" i="17"/>
  <c r="AA21" i="18" s="1"/>
  <c r="Y21" i="17"/>
  <c r="Y21" i="18" s="1"/>
  <c r="W21" i="17"/>
  <c r="W21" i="18" s="1"/>
  <c r="U21" i="17"/>
  <c r="U21" i="18" s="1"/>
  <c r="S21" i="17"/>
  <c r="S21" i="18" s="1"/>
  <c r="Q21" i="17"/>
  <c r="Q21" i="18" s="1"/>
  <c r="O21" i="17"/>
  <c r="O21" i="18" s="1"/>
  <c r="M21" i="17"/>
  <c r="M21" i="18" s="1"/>
  <c r="K21" i="17"/>
  <c r="K21" i="18" s="1"/>
  <c r="I21" i="17"/>
  <c r="I21" i="18" s="1"/>
  <c r="G21" i="17"/>
  <c r="G21" i="18" s="1"/>
  <c r="E21" i="17"/>
  <c r="E21" i="18" s="1"/>
  <c r="C21" i="17"/>
  <c r="C21" i="18" s="1"/>
  <c r="AC20" i="17"/>
  <c r="AC20" i="18" s="1"/>
  <c r="AA20" i="17"/>
  <c r="AA20" i="18" s="1"/>
  <c r="Y20" i="17"/>
  <c r="Y20" i="18" s="1"/>
  <c r="W20" i="17"/>
  <c r="W20" i="18" s="1"/>
  <c r="U20" i="17"/>
  <c r="U20" i="18" s="1"/>
  <c r="S20" i="17"/>
  <c r="S20" i="18" s="1"/>
  <c r="Q20" i="17"/>
  <c r="Q20" i="18" s="1"/>
  <c r="O20" i="17"/>
  <c r="O20" i="18" s="1"/>
  <c r="M20" i="17"/>
  <c r="M20" i="18" s="1"/>
  <c r="K20" i="17"/>
  <c r="K20" i="18" s="1"/>
  <c r="I20" i="17"/>
  <c r="I20" i="18" s="1"/>
  <c r="G20" i="17"/>
  <c r="G20" i="18" s="1"/>
  <c r="E20" i="17"/>
  <c r="E20" i="18" s="1"/>
  <c r="C20" i="17"/>
  <c r="C20" i="18" s="1"/>
  <c r="AC19" i="17"/>
  <c r="AC19" i="18" s="1"/>
  <c r="AA19" i="17"/>
  <c r="AA19" i="18" s="1"/>
  <c r="Y19" i="17"/>
  <c r="Y19" i="18" s="1"/>
  <c r="W19" i="17"/>
  <c r="W19" i="18" s="1"/>
  <c r="U19" i="17"/>
  <c r="U19" i="18" s="1"/>
  <c r="S19" i="17"/>
  <c r="S19" i="18" s="1"/>
  <c r="Q19" i="17"/>
  <c r="Q19" i="18" s="1"/>
  <c r="O19" i="17"/>
  <c r="O19" i="18" s="1"/>
  <c r="M19" i="17"/>
  <c r="M19" i="18" s="1"/>
  <c r="K19" i="17"/>
  <c r="K19" i="18" s="1"/>
  <c r="I19" i="17"/>
  <c r="I19" i="18" s="1"/>
  <c r="G19" i="17"/>
  <c r="G19" i="18" s="1"/>
  <c r="E19" i="17"/>
  <c r="E19" i="18" s="1"/>
  <c r="C19" i="17"/>
  <c r="C19" i="18" s="1"/>
  <c r="AC18" i="17"/>
  <c r="AC18" i="18" s="1"/>
  <c r="AA18" i="17"/>
  <c r="AA18" i="18" s="1"/>
  <c r="Y18" i="17"/>
  <c r="Y18" i="18" s="1"/>
  <c r="W18" i="17"/>
  <c r="W18" i="18" s="1"/>
  <c r="U18" i="17"/>
  <c r="U18" i="18" s="1"/>
  <c r="S18" i="17"/>
  <c r="S18" i="18" s="1"/>
  <c r="Q18" i="17"/>
  <c r="Q18" i="18" s="1"/>
  <c r="O18" i="17"/>
  <c r="O18" i="18" s="1"/>
  <c r="M18" i="17"/>
  <c r="M18" i="18" s="1"/>
  <c r="K18" i="17"/>
  <c r="K18" i="18" s="1"/>
  <c r="I18" i="17"/>
  <c r="I18" i="18" s="1"/>
  <c r="G18" i="17"/>
  <c r="G18" i="18" s="1"/>
  <c r="E18" i="17"/>
  <c r="E18" i="18" s="1"/>
  <c r="C18" i="17"/>
  <c r="C18" i="18" s="1"/>
  <c r="AC17" i="17"/>
  <c r="AC17" i="18" s="1"/>
  <c r="AA17" i="17"/>
  <c r="AA17" i="18" s="1"/>
  <c r="Y17" i="17"/>
  <c r="Y17" i="18" s="1"/>
  <c r="W17" i="17"/>
  <c r="W17" i="18" s="1"/>
  <c r="U17" i="17"/>
  <c r="U17" i="18" s="1"/>
  <c r="S17" i="17"/>
  <c r="S17" i="18" s="1"/>
  <c r="Q17" i="17"/>
  <c r="Q17" i="18" s="1"/>
  <c r="O17" i="17"/>
  <c r="O17" i="18" s="1"/>
  <c r="M17" i="17"/>
  <c r="M17" i="18" s="1"/>
  <c r="K17" i="17"/>
  <c r="K17" i="18" s="1"/>
  <c r="I17" i="17"/>
  <c r="I17" i="18" s="1"/>
  <c r="G17" i="17"/>
  <c r="G17" i="18" s="1"/>
  <c r="E17" i="17"/>
  <c r="E17" i="18" s="1"/>
  <c r="C17" i="17"/>
  <c r="C17" i="18" s="1"/>
  <c r="AC16" i="17"/>
  <c r="AC16" i="18" s="1"/>
  <c r="AA16" i="17"/>
  <c r="AA16" i="18" s="1"/>
  <c r="Y16" i="17"/>
  <c r="Y16" i="18" s="1"/>
  <c r="W16" i="17"/>
  <c r="W16" i="18" s="1"/>
  <c r="U16" i="17"/>
  <c r="U16" i="18" s="1"/>
  <c r="S16" i="17"/>
  <c r="S16" i="18" s="1"/>
  <c r="Q16" i="17"/>
  <c r="Q16" i="18" s="1"/>
  <c r="O16" i="17"/>
  <c r="O16" i="18" s="1"/>
  <c r="M16" i="17"/>
  <c r="M16" i="18" s="1"/>
  <c r="K16" i="17"/>
  <c r="K16" i="18" s="1"/>
  <c r="I16" i="17"/>
  <c r="I16" i="18" s="1"/>
  <c r="G16" i="17"/>
  <c r="G16" i="18" s="1"/>
  <c r="E16" i="17"/>
  <c r="E16" i="18" s="1"/>
  <c r="C16" i="17"/>
  <c r="C16" i="18" s="1"/>
  <c r="AC15" i="17"/>
  <c r="AC15" i="18" s="1"/>
  <c r="AA15" i="17"/>
  <c r="AA15" i="18" s="1"/>
  <c r="Y15" i="17"/>
  <c r="Y15" i="18" s="1"/>
  <c r="W15" i="17"/>
  <c r="W15" i="18" s="1"/>
  <c r="U15" i="17"/>
  <c r="U15" i="18" s="1"/>
  <c r="S15" i="17"/>
  <c r="S15" i="18" s="1"/>
  <c r="Q15" i="17"/>
  <c r="Q15" i="18" s="1"/>
  <c r="O15" i="17"/>
  <c r="O15" i="18" s="1"/>
  <c r="AC26" i="17"/>
  <c r="AC26" i="18" s="1"/>
  <c r="Y26" i="17"/>
  <c r="Y26" i="18" s="1"/>
  <c r="U26" i="17"/>
  <c r="U26" i="18" s="1"/>
  <c r="S26" i="17"/>
  <c r="S26" i="18" s="1"/>
  <c r="O26" i="17"/>
  <c r="O26" i="18" s="1"/>
  <c r="K26" i="17"/>
  <c r="K26" i="18" s="1"/>
  <c r="G26" i="17"/>
  <c r="G26" i="18" s="1"/>
  <c r="C26" i="17"/>
  <c r="C26" i="18" s="1"/>
  <c r="AA25" i="17"/>
  <c r="AA25" i="18" s="1"/>
  <c r="W25" i="17"/>
  <c r="W25" i="18" s="1"/>
  <c r="S25" i="17"/>
  <c r="S25" i="18" s="1"/>
  <c r="O25" i="17"/>
  <c r="O25" i="18" s="1"/>
  <c r="K25" i="17"/>
  <c r="K25" i="18" s="1"/>
  <c r="G25" i="17"/>
  <c r="G25" i="18" s="1"/>
  <c r="C25" i="17"/>
  <c r="C25" i="18" s="1"/>
  <c r="AC24" i="17"/>
  <c r="AC24" i="18" s="1"/>
  <c r="AA24" i="17"/>
  <c r="AA24" i="18" s="1"/>
  <c r="W24" i="17"/>
  <c r="W24" i="18" s="1"/>
  <c r="Q24" i="17"/>
  <c r="Q24" i="18" s="1"/>
  <c r="M24" i="17"/>
  <c r="M24" i="18" s="1"/>
  <c r="I24" i="17"/>
  <c r="I24" i="18" s="1"/>
  <c r="G24" i="17"/>
  <c r="G24" i="18" s="1"/>
  <c r="C24" i="17"/>
  <c r="C24" i="18" s="1"/>
  <c r="AC23" i="17"/>
  <c r="AC23" i="18" s="1"/>
  <c r="Y23" i="17"/>
  <c r="Y23" i="18" s="1"/>
  <c r="U23" i="17"/>
  <c r="U23" i="18" s="1"/>
  <c r="Q23" i="17"/>
  <c r="Q23" i="18" s="1"/>
  <c r="M23" i="17"/>
  <c r="M23" i="18" s="1"/>
  <c r="I23" i="17"/>
  <c r="I23" i="18" s="1"/>
  <c r="E23" i="17"/>
  <c r="E23" i="18" s="1"/>
  <c r="AA22" i="17"/>
  <c r="AA22" i="18" s="1"/>
  <c r="W22" i="17"/>
  <c r="W22" i="18" s="1"/>
  <c r="S22" i="17"/>
  <c r="S22" i="18" s="1"/>
  <c r="O22" i="17"/>
  <c r="O22" i="18" s="1"/>
  <c r="I22" i="17"/>
  <c r="I22" i="18" s="1"/>
  <c r="AD26" i="17"/>
  <c r="AD26" i="18" s="1"/>
  <c r="AB26" i="17"/>
  <c r="AB26" i="18" s="1"/>
  <c r="Z26" i="17"/>
  <c r="Z26" i="18" s="1"/>
  <c r="X26" i="17"/>
  <c r="X26" i="18" s="1"/>
  <c r="V26" i="17"/>
  <c r="V26" i="18" s="1"/>
  <c r="T26" i="17"/>
  <c r="T26" i="18" s="1"/>
  <c r="R26" i="17"/>
  <c r="R26" i="18" s="1"/>
  <c r="P26" i="17"/>
  <c r="P26" i="18" s="1"/>
  <c r="N26" i="17"/>
  <c r="N26" i="18" s="1"/>
  <c r="L26" i="17"/>
  <c r="L26" i="18" s="1"/>
  <c r="J26" i="17"/>
  <c r="J26" i="18" s="1"/>
  <c r="H26" i="17"/>
  <c r="H26" i="18" s="1"/>
  <c r="F26" i="17"/>
  <c r="F26" i="18" s="1"/>
  <c r="D26" i="17"/>
  <c r="D26" i="18" s="1"/>
  <c r="B26" i="17"/>
  <c r="B26" i="18" s="1"/>
  <c r="AD25" i="17"/>
  <c r="AD25" i="18" s="1"/>
  <c r="AB25" i="17"/>
  <c r="AB25" i="18" s="1"/>
  <c r="Z25" i="17"/>
  <c r="Z25" i="18" s="1"/>
  <c r="X25" i="17"/>
  <c r="X25" i="18" s="1"/>
  <c r="V25" i="17"/>
  <c r="V25" i="18" s="1"/>
  <c r="T25" i="17"/>
  <c r="T25" i="18" s="1"/>
  <c r="R25" i="17"/>
  <c r="R25" i="18" s="1"/>
  <c r="P25" i="17"/>
  <c r="P25" i="18" s="1"/>
  <c r="N25" i="17"/>
  <c r="N25" i="18" s="1"/>
  <c r="L25" i="17"/>
  <c r="L25" i="18" s="1"/>
  <c r="J25" i="17"/>
  <c r="J25" i="18" s="1"/>
  <c r="H25" i="17"/>
  <c r="H25" i="18" s="1"/>
  <c r="F25" i="17"/>
  <c r="F25" i="18" s="1"/>
  <c r="D25" i="17"/>
  <c r="D25" i="18" s="1"/>
  <c r="B25" i="17"/>
  <c r="B25" i="18" s="1"/>
  <c r="AD24" i="17"/>
  <c r="AD24" i="18" s="1"/>
  <c r="AB24" i="17"/>
  <c r="AB24" i="18" s="1"/>
  <c r="Z24" i="17"/>
  <c r="Z24" i="18" s="1"/>
  <c r="X24" i="17"/>
  <c r="X24" i="18" s="1"/>
  <c r="V24" i="17"/>
  <c r="V24" i="18" s="1"/>
  <c r="T24" i="17"/>
  <c r="T24" i="18" s="1"/>
  <c r="R24" i="17"/>
  <c r="R24" i="18" s="1"/>
  <c r="P24" i="17"/>
  <c r="P24" i="18" s="1"/>
  <c r="N24" i="17"/>
  <c r="N24" i="18" s="1"/>
  <c r="L24" i="17"/>
  <c r="L24" i="18" s="1"/>
  <c r="J24" i="17"/>
  <c r="J24" i="18" s="1"/>
  <c r="H24" i="17"/>
  <c r="H24" i="18" s="1"/>
  <c r="F24" i="17"/>
  <c r="F24" i="18" s="1"/>
  <c r="D24" i="17"/>
  <c r="D24" i="18" s="1"/>
  <c r="B24" i="17"/>
  <c r="B24" i="18" s="1"/>
  <c r="AD23" i="17"/>
  <c r="AD23" i="18" s="1"/>
  <c r="AB23" i="17"/>
  <c r="AB23" i="18" s="1"/>
  <c r="Z23" i="17"/>
  <c r="Z23" i="18" s="1"/>
  <c r="X23" i="17"/>
  <c r="X23" i="18" s="1"/>
  <c r="V23" i="17"/>
  <c r="V23" i="18" s="1"/>
  <c r="T23" i="17"/>
  <c r="T23" i="18" s="1"/>
  <c r="R23" i="17"/>
  <c r="R23" i="18" s="1"/>
  <c r="P23" i="17"/>
  <c r="P23" i="18" s="1"/>
  <c r="N23" i="17"/>
  <c r="N23" i="18" s="1"/>
  <c r="L23" i="17"/>
  <c r="L23" i="18" s="1"/>
  <c r="J23" i="17"/>
  <c r="J23" i="18" s="1"/>
  <c r="H23" i="17"/>
  <c r="H23" i="18" s="1"/>
  <c r="F23" i="17"/>
  <c r="F23" i="18" s="1"/>
  <c r="D23" i="17"/>
  <c r="D23" i="18" s="1"/>
  <c r="B23" i="17"/>
  <c r="B23" i="18" s="1"/>
  <c r="AD22" i="17"/>
  <c r="AD22" i="18" s="1"/>
  <c r="AB22" i="17"/>
  <c r="AB22" i="18" s="1"/>
  <c r="Z22" i="17"/>
  <c r="Z22" i="18" s="1"/>
  <c r="X22" i="17"/>
  <c r="X22" i="18" s="1"/>
  <c r="V22" i="17"/>
  <c r="V22" i="18" s="1"/>
  <c r="T22" i="17"/>
  <c r="T22" i="18" s="1"/>
  <c r="R22" i="17"/>
  <c r="R22" i="18" s="1"/>
  <c r="P22" i="17"/>
  <c r="P22" i="18" s="1"/>
  <c r="N22" i="17"/>
  <c r="N22" i="18" s="1"/>
  <c r="L22" i="17"/>
  <c r="L22" i="18" s="1"/>
  <c r="J22" i="17"/>
  <c r="J22" i="18" s="1"/>
  <c r="H22" i="17"/>
  <c r="H22" i="18" s="1"/>
  <c r="F22" i="17"/>
  <c r="F22" i="18" s="1"/>
  <c r="D22" i="17"/>
  <c r="D22" i="18" s="1"/>
  <c r="B22" i="17"/>
  <c r="B22" i="18" s="1"/>
  <c r="AD21" i="17"/>
  <c r="AD21" i="18" s="1"/>
  <c r="AB21" i="17"/>
  <c r="AB21" i="18" s="1"/>
  <c r="Z21" i="17"/>
  <c r="Z21" i="18" s="1"/>
  <c r="X21" i="17"/>
  <c r="X21" i="18" s="1"/>
  <c r="V21" i="17"/>
  <c r="V21" i="18" s="1"/>
  <c r="T21" i="17"/>
  <c r="T21" i="18" s="1"/>
  <c r="R21" i="17"/>
  <c r="R21" i="18" s="1"/>
  <c r="P21" i="17"/>
  <c r="P21" i="18" s="1"/>
  <c r="N21" i="17"/>
  <c r="N21" i="18" s="1"/>
  <c r="L21" i="17"/>
  <c r="L21" i="18" s="1"/>
  <c r="J21" i="17"/>
  <c r="J21" i="18" s="1"/>
  <c r="H21" i="17"/>
  <c r="H21" i="18" s="1"/>
  <c r="F21" i="17"/>
  <c r="F21" i="18" s="1"/>
  <c r="D21" i="17"/>
  <c r="D21" i="18" s="1"/>
  <c r="M15" i="17"/>
  <c r="M15" i="18" s="1"/>
  <c r="K15" i="17"/>
  <c r="K15" i="18" s="1"/>
  <c r="I15" i="17"/>
  <c r="I15" i="18" s="1"/>
  <c r="G15" i="17"/>
  <c r="G15" i="18" s="1"/>
  <c r="E15" i="17"/>
  <c r="E15" i="18" s="1"/>
  <c r="B15" i="17"/>
  <c r="B15" i="18" s="1"/>
  <c r="AD14" i="17"/>
  <c r="AD14" i="18" s="1"/>
  <c r="AB14" i="17"/>
  <c r="AB14" i="18" s="1"/>
  <c r="Z14" i="17"/>
  <c r="Z14" i="18" s="1"/>
  <c r="X14" i="17"/>
  <c r="X14" i="18" s="1"/>
  <c r="V14" i="17"/>
  <c r="V14" i="18" s="1"/>
  <c r="T14" i="17"/>
  <c r="T14" i="18" s="1"/>
  <c r="R14" i="17"/>
  <c r="R14" i="18" s="1"/>
  <c r="P14" i="17"/>
  <c r="P14" i="18" s="1"/>
  <c r="N14" i="17"/>
  <c r="N14" i="18" s="1"/>
  <c r="L14" i="17"/>
  <c r="L14" i="18" s="1"/>
  <c r="J14" i="17"/>
  <c r="J14" i="18" s="1"/>
  <c r="H14" i="17"/>
  <c r="H14" i="18" s="1"/>
  <c r="F14" i="17"/>
  <c r="F14" i="18" s="1"/>
  <c r="D14" i="17"/>
  <c r="D14" i="18" s="1"/>
  <c r="B14" i="17"/>
  <c r="B14" i="18" s="1"/>
  <c r="AD13" i="17"/>
  <c r="AD13" i="18" s="1"/>
  <c r="AB13" i="17"/>
  <c r="AB13" i="18" s="1"/>
  <c r="Z13" i="17"/>
  <c r="Z13" i="18" s="1"/>
  <c r="X13" i="17"/>
  <c r="X13" i="18" s="1"/>
  <c r="V13" i="17"/>
  <c r="V13" i="18" s="1"/>
  <c r="T13" i="17"/>
  <c r="T13" i="18" s="1"/>
  <c r="R13" i="17"/>
  <c r="R13" i="18" s="1"/>
  <c r="P13" i="17"/>
  <c r="P13" i="18" s="1"/>
  <c r="N13" i="17"/>
  <c r="N13" i="18" s="1"/>
  <c r="L13" i="17"/>
  <c r="L13" i="18" s="1"/>
  <c r="J13" i="17"/>
  <c r="J13" i="18" s="1"/>
  <c r="H13" i="17"/>
  <c r="H13" i="18" s="1"/>
  <c r="F13" i="17"/>
  <c r="F13" i="18" s="1"/>
  <c r="D13" i="17"/>
  <c r="D13" i="18" s="1"/>
  <c r="B13" i="17"/>
  <c r="B13" i="18" s="1"/>
  <c r="AD12" i="17"/>
  <c r="AD12" i="18" s="1"/>
  <c r="AB12" i="17"/>
  <c r="AB12" i="18" s="1"/>
  <c r="Z12" i="17"/>
  <c r="Z12" i="18" s="1"/>
  <c r="X12" i="17"/>
  <c r="X12" i="18" s="1"/>
  <c r="V12" i="17"/>
  <c r="V12" i="18" s="1"/>
  <c r="T12" i="17"/>
  <c r="T12" i="18" s="1"/>
  <c r="R12" i="17"/>
  <c r="R12" i="18" s="1"/>
  <c r="P12" i="17"/>
  <c r="P12" i="18" s="1"/>
  <c r="N12" i="17"/>
  <c r="N12" i="18" s="1"/>
  <c r="L12" i="17"/>
  <c r="L12" i="18" s="1"/>
  <c r="J12" i="17"/>
  <c r="J12" i="18" s="1"/>
  <c r="H12" i="17"/>
  <c r="H12" i="18" s="1"/>
  <c r="F12" i="17"/>
  <c r="F12" i="18" s="1"/>
  <c r="D12" i="17"/>
  <c r="D12" i="18" s="1"/>
  <c r="B12" i="17"/>
  <c r="B12" i="18" s="1"/>
  <c r="AD11" i="17"/>
  <c r="AD11" i="18" s="1"/>
  <c r="AB11" i="17"/>
  <c r="AB11" i="18" s="1"/>
  <c r="Z11" i="17"/>
  <c r="Z11" i="18" s="1"/>
  <c r="X11" i="17"/>
  <c r="X11" i="18" s="1"/>
  <c r="V11" i="17"/>
  <c r="V11" i="18" s="1"/>
  <c r="T11" i="17"/>
  <c r="T11" i="18" s="1"/>
  <c r="R11" i="17"/>
  <c r="R11" i="18" s="1"/>
  <c r="P11" i="17"/>
  <c r="P11" i="18" s="1"/>
  <c r="N11" i="17"/>
  <c r="N11" i="18" s="1"/>
  <c r="L11" i="17"/>
  <c r="L11" i="18" s="1"/>
  <c r="J11" i="17"/>
  <c r="J11" i="18" s="1"/>
  <c r="H11" i="17"/>
  <c r="H11" i="18" s="1"/>
  <c r="F11" i="17"/>
  <c r="F11" i="18" s="1"/>
  <c r="D11" i="17"/>
  <c r="D11" i="18" s="1"/>
  <c r="B11" i="17"/>
  <c r="B11" i="18" s="1"/>
  <c r="AD10" i="17"/>
  <c r="AD10" i="18" s="1"/>
  <c r="AB10" i="17"/>
  <c r="AB10" i="18" s="1"/>
  <c r="Z10" i="17"/>
  <c r="Z10" i="18" s="1"/>
  <c r="X10" i="17"/>
  <c r="X10" i="18" s="1"/>
  <c r="V10" i="17"/>
  <c r="V10" i="18" s="1"/>
  <c r="T10" i="17"/>
  <c r="T10" i="18" s="1"/>
  <c r="R10" i="17"/>
  <c r="R10" i="18" s="1"/>
  <c r="P10" i="17"/>
  <c r="P10" i="18" s="1"/>
  <c r="N10" i="17"/>
  <c r="N10" i="18" s="1"/>
  <c r="L10" i="17"/>
  <c r="L10" i="18" s="1"/>
  <c r="J10" i="17"/>
  <c r="J10" i="18" s="1"/>
  <c r="H10" i="17"/>
  <c r="H10" i="18" s="1"/>
  <c r="F10" i="17"/>
  <c r="F10" i="18" s="1"/>
  <c r="D10" i="17"/>
  <c r="D10" i="18" s="1"/>
  <c r="B10" i="17"/>
  <c r="B10" i="18" s="1"/>
  <c r="AD9" i="17"/>
  <c r="AD9" i="18" s="1"/>
  <c r="AB9" i="17"/>
  <c r="AB9" i="18" s="1"/>
  <c r="Z9" i="17"/>
  <c r="Z9" i="18" s="1"/>
  <c r="X9" i="17"/>
  <c r="X9" i="18" s="1"/>
  <c r="V9" i="17"/>
  <c r="V9" i="18" s="1"/>
  <c r="T9" i="17"/>
  <c r="T9" i="18" s="1"/>
  <c r="R9" i="17"/>
  <c r="R9" i="18" s="1"/>
  <c r="P9" i="17"/>
  <c r="P9" i="18" s="1"/>
  <c r="N9" i="17"/>
  <c r="N9" i="18" s="1"/>
  <c r="L9" i="17"/>
  <c r="L9" i="18" s="1"/>
  <c r="J9" i="17"/>
  <c r="J9" i="18" s="1"/>
  <c r="H9" i="17"/>
  <c r="H9" i="18" s="1"/>
  <c r="F9" i="17"/>
  <c r="F9" i="18" s="1"/>
  <c r="D9" i="17"/>
  <c r="D9" i="18" s="1"/>
  <c r="B9" i="17"/>
  <c r="B9" i="18" s="1"/>
  <c r="AD8" i="17"/>
  <c r="AD8" i="18" s="1"/>
  <c r="AB8" i="17"/>
  <c r="AB8" i="18" s="1"/>
  <c r="Z8" i="17"/>
  <c r="Z8" i="18" s="1"/>
  <c r="X8" i="17"/>
  <c r="X8" i="18" s="1"/>
  <c r="V8" i="17"/>
  <c r="V8" i="18" s="1"/>
  <c r="T8" i="17"/>
  <c r="T8" i="18" s="1"/>
  <c r="R8" i="17"/>
  <c r="R8" i="18" s="1"/>
  <c r="P8" i="17"/>
  <c r="P8" i="18" s="1"/>
  <c r="N8" i="17"/>
  <c r="N8" i="18" s="1"/>
  <c r="L8" i="17"/>
  <c r="L8" i="18" s="1"/>
  <c r="J8" i="17"/>
  <c r="J8" i="18" s="1"/>
  <c r="H8" i="17"/>
  <c r="H8" i="18" s="1"/>
  <c r="F8" i="17"/>
  <c r="F8" i="18" s="1"/>
  <c r="D8" i="17"/>
  <c r="D8" i="18" s="1"/>
  <c r="B8" i="17"/>
  <c r="B8" i="18" s="1"/>
  <c r="AD7" i="17"/>
  <c r="AD7" i="18" s="1"/>
  <c r="AB7" i="17"/>
  <c r="AB7" i="18" s="1"/>
  <c r="Z7" i="17"/>
  <c r="Z7" i="18" s="1"/>
  <c r="X7" i="17"/>
  <c r="X7" i="18" s="1"/>
  <c r="V7" i="17"/>
  <c r="V7" i="18" s="1"/>
  <c r="T7" i="17"/>
  <c r="T7" i="18" s="1"/>
  <c r="R7" i="17"/>
  <c r="R7" i="18" s="1"/>
  <c r="P7" i="17"/>
  <c r="P7" i="18" s="1"/>
  <c r="N7" i="17"/>
  <c r="N7" i="18" s="1"/>
  <c r="L7" i="17"/>
  <c r="L7" i="18" s="1"/>
  <c r="J7" i="17"/>
  <c r="J7" i="18" s="1"/>
  <c r="H7" i="17"/>
  <c r="H7" i="18" s="1"/>
  <c r="F7" i="17"/>
  <c r="F7" i="18" s="1"/>
  <c r="D7" i="17"/>
  <c r="D7" i="18" s="1"/>
  <c r="B7" i="17"/>
  <c r="B7" i="18" s="1"/>
  <c r="AD6" i="17"/>
  <c r="AD6" i="18" s="1"/>
  <c r="AB6" i="17"/>
  <c r="AB6" i="18" s="1"/>
  <c r="Z6" i="17"/>
  <c r="Z6" i="18" s="1"/>
  <c r="X6" i="17"/>
  <c r="X6" i="18" s="1"/>
  <c r="V6" i="17"/>
  <c r="V6" i="18" s="1"/>
  <c r="T6" i="17"/>
  <c r="T6" i="18" s="1"/>
  <c r="R6" i="17"/>
  <c r="R6" i="18" s="1"/>
  <c r="P6" i="17"/>
  <c r="P6" i="18" s="1"/>
  <c r="N6" i="17"/>
  <c r="N6" i="18" s="1"/>
  <c r="L6" i="17"/>
  <c r="L6" i="18" s="1"/>
  <c r="J6" i="17"/>
  <c r="J6" i="18" s="1"/>
  <c r="H6" i="17"/>
  <c r="H6" i="18" s="1"/>
  <c r="F6" i="17"/>
  <c r="F6" i="18" s="1"/>
  <c r="D6" i="17"/>
  <c r="D6" i="18" s="1"/>
  <c r="B6" i="17"/>
  <c r="B6" i="18" s="1"/>
  <c r="AD5" i="17"/>
  <c r="AD5" i="18" s="1"/>
  <c r="AB5" i="17"/>
  <c r="AB5" i="18" s="1"/>
  <c r="Z5" i="17"/>
  <c r="Z5" i="18" s="1"/>
  <c r="X5" i="17"/>
  <c r="X5" i="18" s="1"/>
  <c r="V5" i="17"/>
  <c r="V5" i="18" s="1"/>
  <c r="T5" i="17"/>
  <c r="T5" i="18" s="1"/>
  <c r="R5" i="17"/>
  <c r="R5" i="18" s="1"/>
  <c r="P5" i="17"/>
  <c r="P5" i="18" s="1"/>
  <c r="N5" i="17"/>
  <c r="N5" i="18" s="1"/>
  <c r="L5" i="17"/>
  <c r="L5" i="18" s="1"/>
  <c r="J5" i="17"/>
  <c r="J5" i="18" s="1"/>
  <c r="H5" i="17"/>
  <c r="H5" i="18" s="1"/>
  <c r="F5" i="17"/>
  <c r="F5" i="18" s="1"/>
  <c r="D5" i="17"/>
  <c r="D5" i="18" s="1"/>
  <c r="B5" i="17"/>
  <c r="B5" i="18" s="1"/>
  <c r="AD4" i="17"/>
  <c r="AD4" i="18" s="1"/>
  <c r="AB4" i="17"/>
  <c r="AB4" i="18" s="1"/>
  <c r="Z4" i="17"/>
  <c r="Z4" i="18" s="1"/>
  <c r="X4" i="17"/>
  <c r="X4" i="18" s="1"/>
  <c r="V4" i="17"/>
  <c r="V4" i="18" s="1"/>
  <c r="T4" i="17"/>
  <c r="T4" i="18" s="1"/>
  <c r="R4" i="17"/>
  <c r="R4" i="18" s="1"/>
  <c r="P4" i="17"/>
  <c r="P4" i="18" s="1"/>
  <c r="N4" i="17"/>
  <c r="N4" i="18" s="1"/>
  <c r="L4" i="17"/>
  <c r="L4" i="18" s="1"/>
  <c r="J4" i="17"/>
  <c r="J4" i="18" s="1"/>
  <c r="H4" i="17"/>
  <c r="H4" i="18" s="1"/>
  <c r="F4" i="17"/>
  <c r="F4" i="18" s="1"/>
  <c r="D4" i="17"/>
  <c r="D4" i="18" s="1"/>
  <c r="B4" i="17"/>
  <c r="B4" i="18" s="1"/>
  <c r="AC3" i="18"/>
  <c r="AA3" i="18"/>
  <c r="Y3" i="18"/>
  <c r="W3" i="18"/>
  <c r="U3" i="18"/>
  <c r="S3" i="18"/>
  <c r="Q3" i="18"/>
  <c r="O3" i="18"/>
  <c r="M3" i="18"/>
  <c r="K3" i="18"/>
  <c r="I3" i="18"/>
  <c r="G3" i="18"/>
  <c r="E3" i="18"/>
  <c r="B21" i="17"/>
  <c r="B21" i="18" s="1"/>
  <c r="AD20" i="17"/>
  <c r="AD20" i="18" s="1"/>
  <c r="AB20" i="17"/>
  <c r="AB20" i="18" s="1"/>
  <c r="Z20" i="17"/>
  <c r="Z20" i="18" s="1"/>
  <c r="X20" i="17"/>
  <c r="X20" i="18" s="1"/>
  <c r="V20" i="17"/>
  <c r="V20" i="18" s="1"/>
  <c r="T20" i="17"/>
  <c r="T20" i="18" s="1"/>
  <c r="R20" i="17"/>
  <c r="R20" i="18" s="1"/>
  <c r="P20" i="17"/>
  <c r="P20" i="18" s="1"/>
  <c r="N20" i="17"/>
  <c r="N20" i="18" s="1"/>
  <c r="L20" i="17"/>
  <c r="L20" i="18" s="1"/>
  <c r="J20" i="17"/>
  <c r="J20" i="18" s="1"/>
  <c r="H20" i="17"/>
  <c r="H20" i="18" s="1"/>
  <c r="F20" i="17"/>
  <c r="F20" i="18" s="1"/>
  <c r="D20" i="17"/>
  <c r="D20" i="18" s="1"/>
  <c r="B20" i="17"/>
  <c r="B20" i="18" s="1"/>
  <c r="AD19" i="17"/>
  <c r="AD19" i="18" s="1"/>
  <c r="AB19" i="17"/>
  <c r="AB19" i="18" s="1"/>
  <c r="Z19" i="17"/>
  <c r="Z19" i="18" s="1"/>
  <c r="X19" i="17"/>
  <c r="X19" i="18" s="1"/>
  <c r="V19" i="17"/>
  <c r="V19" i="18" s="1"/>
  <c r="T19" i="17"/>
  <c r="T19" i="18" s="1"/>
  <c r="R19" i="17"/>
  <c r="R19" i="18" s="1"/>
  <c r="P19" i="17"/>
  <c r="P19" i="18" s="1"/>
  <c r="N19" i="17"/>
  <c r="N19" i="18" s="1"/>
  <c r="L19" i="17"/>
  <c r="L19" i="18" s="1"/>
  <c r="J19" i="17"/>
  <c r="J19" i="18" s="1"/>
  <c r="H19" i="17"/>
  <c r="H19" i="18" s="1"/>
  <c r="F19" i="17"/>
  <c r="F19" i="18" s="1"/>
  <c r="D19" i="17"/>
  <c r="D19" i="18" s="1"/>
  <c r="B19" i="17"/>
  <c r="B19" i="18" s="1"/>
  <c r="AD18" i="17"/>
  <c r="AD18" i="18" s="1"/>
  <c r="AB18" i="17"/>
  <c r="AB18" i="18" s="1"/>
  <c r="Z18" i="17"/>
  <c r="Z18" i="18" s="1"/>
  <c r="X18" i="17"/>
  <c r="X18" i="18" s="1"/>
  <c r="V18" i="17"/>
  <c r="V18" i="18" s="1"/>
  <c r="T18" i="17"/>
  <c r="T18" i="18" s="1"/>
  <c r="R18" i="17"/>
  <c r="R18" i="18" s="1"/>
  <c r="P18" i="17"/>
  <c r="P18" i="18" s="1"/>
  <c r="N18" i="17"/>
  <c r="N18" i="18" s="1"/>
  <c r="L18" i="17"/>
  <c r="L18" i="18" s="1"/>
  <c r="J18" i="17"/>
  <c r="J18" i="18" s="1"/>
  <c r="H18" i="17"/>
  <c r="H18" i="18" s="1"/>
  <c r="F18" i="17"/>
  <c r="F18" i="18" s="1"/>
  <c r="D18" i="17"/>
  <c r="D18" i="18" s="1"/>
  <c r="B18" i="17"/>
  <c r="B18" i="18" s="1"/>
  <c r="AD17" i="17"/>
  <c r="AD17" i="18" s="1"/>
  <c r="AB17" i="17"/>
  <c r="AB17" i="18" s="1"/>
  <c r="Z17" i="17"/>
  <c r="Z17" i="18" s="1"/>
  <c r="X17" i="17"/>
  <c r="X17" i="18" s="1"/>
  <c r="V17" i="17"/>
  <c r="V17" i="18" s="1"/>
  <c r="T17" i="17"/>
  <c r="T17" i="18" s="1"/>
  <c r="R17" i="17"/>
  <c r="R17" i="18" s="1"/>
  <c r="P17" i="17"/>
  <c r="P17" i="18" s="1"/>
  <c r="N17" i="17"/>
  <c r="N17" i="18" s="1"/>
  <c r="L17" i="17"/>
  <c r="L17" i="18" s="1"/>
  <c r="J17" i="17"/>
  <c r="J17" i="18" s="1"/>
  <c r="H17" i="17"/>
  <c r="H17" i="18" s="1"/>
  <c r="F17" i="17"/>
  <c r="F17" i="18" s="1"/>
  <c r="D17" i="17"/>
  <c r="D17" i="18" s="1"/>
  <c r="B17" i="17"/>
  <c r="B17" i="18" s="1"/>
  <c r="AD16" i="17"/>
  <c r="AD16" i="18" s="1"/>
  <c r="AB16" i="17"/>
  <c r="AB16" i="18" s="1"/>
  <c r="Z16" i="17"/>
  <c r="Z16" i="18" s="1"/>
  <c r="X16" i="17"/>
  <c r="X16" i="18" s="1"/>
  <c r="V16" i="17"/>
  <c r="V16" i="18" s="1"/>
  <c r="T16" i="17"/>
  <c r="T16" i="18" s="1"/>
  <c r="R16" i="17"/>
  <c r="R16" i="18" s="1"/>
  <c r="P16" i="17"/>
  <c r="P16" i="18" s="1"/>
  <c r="N16" i="17"/>
  <c r="N16" i="18" s="1"/>
  <c r="L16" i="17"/>
  <c r="L16" i="18" s="1"/>
  <c r="J16" i="17"/>
  <c r="J16" i="18" s="1"/>
  <c r="H16" i="17"/>
  <c r="H16" i="18" s="1"/>
  <c r="F16" i="17"/>
  <c r="F16" i="18" s="1"/>
  <c r="D16" i="17"/>
  <c r="D16" i="18" s="1"/>
  <c r="B16" i="17"/>
  <c r="B16" i="18" s="1"/>
  <c r="AD15" i="17"/>
  <c r="AD15" i="18" s="1"/>
  <c r="AB15" i="17"/>
  <c r="AB15" i="18" s="1"/>
  <c r="Z15" i="17"/>
  <c r="Z15" i="18" s="1"/>
  <c r="X15" i="17"/>
  <c r="X15" i="18" s="1"/>
  <c r="V15" i="17"/>
  <c r="V15" i="18" s="1"/>
  <c r="T15" i="17"/>
  <c r="T15" i="18" s="1"/>
  <c r="R15" i="17"/>
  <c r="R15" i="18" s="1"/>
  <c r="P15" i="17"/>
  <c r="P15" i="18" s="1"/>
  <c r="N15" i="17"/>
  <c r="N15" i="18" s="1"/>
  <c r="L15" i="17"/>
  <c r="L15" i="18" s="1"/>
  <c r="J15" i="17"/>
  <c r="J15" i="18" s="1"/>
  <c r="H15" i="17"/>
  <c r="H15" i="18" s="1"/>
  <c r="F15" i="17"/>
  <c r="F15" i="18" s="1"/>
  <c r="D15" i="17"/>
  <c r="D15" i="18" s="1"/>
  <c r="C15" i="17"/>
  <c r="C15" i="18" s="1"/>
  <c r="AC14" i="17"/>
  <c r="AC14" i="18" s="1"/>
  <c r="AA14" i="17"/>
  <c r="AA14" i="18" s="1"/>
  <c r="Y14" i="17"/>
  <c r="Y14" i="18" s="1"/>
  <c r="W14" i="17"/>
  <c r="W14" i="18" s="1"/>
  <c r="U14" i="17"/>
  <c r="U14" i="18" s="1"/>
  <c r="S14" i="17"/>
  <c r="S14" i="18" s="1"/>
  <c r="Q14" i="17"/>
  <c r="Q14" i="18" s="1"/>
  <c r="O14" i="17"/>
  <c r="O14" i="18" s="1"/>
  <c r="M14" i="17"/>
  <c r="M14" i="18" s="1"/>
  <c r="K14" i="17"/>
  <c r="K14" i="18" s="1"/>
  <c r="I14" i="17"/>
  <c r="I14" i="18" s="1"/>
  <c r="G14" i="17"/>
  <c r="G14" i="18" s="1"/>
  <c r="E14" i="17"/>
  <c r="E14" i="18" s="1"/>
  <c r="C14" i="17"/>
  <c r="C14" i="18" s="1"/>
  <c r="AC13" i="17"/>
  <c r="AC13" i="18" s="1"/>
  <c r="AA13" i="17"/>
  <c r="AA13" i="18" s="1"/>
  <c r="Y13" i="17"/>
  <c r="Y13" i="18" s="1"/>
  <c r="W13" i="17"/>
  <c r="W13" i="18" s="1"/>
  <c r="U13" i="17"/>
  <c r="U13" i="18" s="1"/>
  <c r="S13" i="17"/>
  <c r="S13" i="18" s="1"/>
  <c r="Q13" i="17"/>
  <c r="Q13" i="18" s="1"/>
  <c r="O13" i="17"/>
  <c r="O13" i="18" s="1"/>
  <c r="M13" i="17"/>
  <c r="M13" i="18" s="1"/>
  <c r="K13" i="17"/>
  <c r="K13" i="18" s="1"/>
  <c r="I13" i="17"/>
  <c r="I13" i="18" s="1"/>
  <c r="G13" i="17"/>
  <c r="G13" i="18" s="1"/>
  <c r="E13" i="17"/>
  <c r="E13" i="18" s="1"/>
  <c r="C13" i="17"/>
  <c r="C13" i="18" s="1"/>
  <c r="AC12" i="17"/>
  <c r="AC12" i="18" s="1"/>
  <c r="AA12" i="17"/>
  <c r="AA12" i="18" s="1"/>
  <c r="Y12" i="17"/>
  <c r="Y12" i="18" s="1"/>
  <c r="W12" i="17"/>
  <c r="W12" i="18" s="1"/>
  <c r="U12" i="17"/>
  <c r="U12" i="18" s="1"/>
  <c r="S12" i="17"/>
  <c r="S12" i="18" s="1"/>
  <c r="Q12" i="17"/>
  <c r="Q12" i="18" s="1"/>
  <c r="O12" i="17"/>
  <c r="O12" i="18" s="1"/>
  <c r="M12" i="17"/>
  <c r="M12" i="18" s="1"/>
  <c r="K12" i="17"/>
  <c r="K12" i="18" s="1"/>
  <c r="I12" i="17"/>
  <c r="I12" i="18" s="1"/>
  <c r="G12" i="17"/>
  <c r="G12" i="18" s="1"/>
  <c r="E12" i="17"/>
  <c r="E12" i="18" s="1"/>
  <c r="C12" i="17"/>
  <c r="C12" i="18" s="1"/>
  <c r="AC11" i="17"/>
  <c r="AC11" i="18" s="1"/>
  <c r="AA11" i="17"/>
  <c r="AA11" i="18" s="1"/>
  <c r="Y11" i="17"/>
  <c r="Y11" i="18" s="1"/>
  <c r="W11" i="17"/>
  <c r="W11" i="18" s="1"/>
  <c r="U11" i="17"/>
  <c r="U11" i="18" s="1"/>
  <c r="S11" i="17"/>
  <c r="S11" i="18" s="1"/>
  <c r="Q11" i="17"/>
  <c r="Q11" i="18" s="1"/>
  <c r="O11" i="17"/>
  <c r="O11" i="18" s="1"/>
  <c r="M11" i="17"/>
  <c r="M11" i="18" s="1"/>
  <c r="K11" i="17"/>
  <c r="K11" i="18" s="1"/>
  <c r="I11" i="17"/>
  <c r="I11" i="18" s="1"/>
  <c r="G11" i="17"/>
  <c r="G11" i="18" s="1"/>
  <c r="E11" i="17"/>
  <c r="E11" i="18" s="1"/>
  <c r="C11" i="17"/>
  <c r="C11" i="18" s="1"/>
  <c r="AC10" i="17"/>
  <c r="AC10" i="18" s="1"/>
  <c r="AA10" i="17"/>
  <c r="AA10" i="18" s="1"/>
  <c r="Y10" i="17"/>
  <c r="Y10" i="18" s="1"/>
  <c r="W10" i="17"/>
  <c r="W10" i="18" s="1"/>
  <c r="U10" i="17"/>
  <c r="U10" i="18" s="1"/>
  <c r="S10" i="17"/>
  <c r="S10" i="18" s="1"/>
  <c r="Q10" i="17"/>
  <c r="Q10" i="18" s="1"/>
  <c r="O10" i="17"/>
  <c r="O10" i="18" s="1"/>
  <c r="M10" i="17"/>
  <c r="M10" i="18" s="1"/>
  <c r="K10" i="17"/>
  <c r="K10" i="18" s="1"/>
  <c r="I10" i="17"/>
  <c r="I10" i="18" s="1"/>
  <c r="G10" i="17"/>
  <c r="G10" i="18" s="1"/>
  <c r="E10" i="17"/>
  <c r="E10" i="18" s="1"/>
  <c r="C10" i="17"/>
  <c r="C10" i="18" s="1"/>
  <c r="AC9" i="17"/>
  <c r="AC9" i="18" s="1"/>
  <c r="AA9" i="17"/>
  <c r="AA9" i="18" s="1"/>
  <c r="Y9" i="17"/>
  <c r="Y9" i="18" s="1"/>
  <c r="W9" i="17"/>
  <c r="W9" i="18" s="1"/>
  <c r="U9" i="17"/>
  <c r="U9" i="18" s="1"/>
  <c r="S9" i="17"/>
  <c r="S9" i="18" s="1"/>
  <c r="Q9" i="17"/>
  <c r="Q9" i="18" s="1"/>
  <c r="O9" i="17"/>
  <c r="O9" i="18" s="1"/>
  <c r="M9" i="17"/>
  <c r="M9" i="18" s="1"/>
  <c r="K9" i="17"/>
  <c r="K9" i="18" s="1"/>
  <c r="I9" i="17"/>
  <c r="I9" i="18" s="1"/>
  <c r="G9" i="17"/>
  <c r="G9" i="18" s="1"/>
  <c r="E9" i="17"/>
  <c r="E9" i="18" s="1"/>
  <c r="C9" i="17"/>
  <c r="C9" i="18" s="1"/>
  <c r="AC8" i="17"/>
  <c r="AC8" i="18" s="1"/>
  <c r="AA8" i="17"/>
  <c r="AA8" i="18" s="1"/>
  <c r="Y8" i="17"/>
  <c r="Y8" i="18" s="1"/>
  <c r="W8" i="17"/>
  <c r="W8" i="18" s="1"/>
  <c r="U8" i="17"/>
  <c r="U8" i="18" s="1"/>
  <c r="S8" i="17"/>
  <c r="S8" i="18" s="1"/>
  <c r="Q8" i="17"/>
  <c r="Q8" i="18" s="1"/>
  <c r="O8" i="17"/>
  <c r="O8" i="18" s="1"/>
  <c r="M8" i="17"/>
  <c r="M8" i="18" s="1"/>
  <c r="K8" i="17"/>
  <c r="K8" i="18" s="1"/>
  <c r="I8" i="17"/>
  <c r="I8" i="18" s="1"/>
  <c r="G8" i="17"/>
  <c r="G8" i="18" s="1"/>
  <c r="E8" i="17"/>
  <c r="E8" i="18" s="1"/>
  <c r="C8" i="17"/>
  <c r="C8" i="18" s="1"/>
  <c r="AC7" i="17"/>
  <c r="AC7" i="18" s="1"/>
  <c r="AA7" i="17"/>
  <c r="AA7" i="18" s="1"/>
  <c r="Y7" i="17"/>
  <c r="Y7" i="18" s="1"/>
  <c r="W7" i="17"/>
  <c r="W7" i="18" s="1"/>
  <c r="U7" i="17"/>
  <c r="U7" i="18" s="1"/>
  <c r="S7" i="17"/>
  <c r="S7" i="18" s="1"/>
  <c r="Q7" i="17"/>
  <c r="Q7" i="18" s="1"/>
  <c r="O7" i="17"/>
  <c r="O7" i="18" s="1"/>
  <c r="M7" i="17"/>
  <c r="M7" i="18" s="1"/>
  <c r="K7" i="17"/>
  <c r="K7" i="18" s="1"/>
  <c r="I7" i="17"/>
  <c r="I7" i="18" s="1"/>
  <c r="G7" i="17"/>
  <c r="G7" i="18" s="1"/>
  <c r="E7" i="17"/>
  <c r="E7" i="18" s="1"/>
  <c r="C7" i="17"/>
  <c r="C7" i="18" s="1"/>
  <c r="AC6" i="17"/>
  <c r="AC6" i="18" s="1"/>
  <c r="AA6" i="17"/>
  <c r="AA6" i="18" s="1"/>
  <c r="Y6" i="17"/>
  <c r="Y6" i="18" s="1"/>
  <c r="W6" i="17"/>
  <c r="W6" i="18" s="1"/>
  <c r="U6" i="17"/>
  <c r="U6" i="18" s="1"/>
  <c r="S6" i="17"/>
  <c r="S6" i="18" s="1"/>
  <c r="Q6" i="17"/>
  <c r="Q6" i="18" s="1"/>
  <c r="O6" i="17"/>
  <c r="O6" i="18" s="1"/>
  <c r="M6" i="17"/>
  <c r="M6" i="18" s="1"/>
  <c r="K6" i="17"/>
  <c r="K6" i="18" s="1"/>
  <c r="I6" i="17"/>
  <c r="I6" i="18" s="1"/>
  <c r="G6" i="17"/>
  <c r="G6" i="18" s="1"/>
  <c r="E6" i="17"/>
  <c r="E6" i="18" s="1"/>
  <c r="C6" i="17"/>
  <c r="C6" i="18" s="1"/>
  <c r="AC5" i="17"/>
  <c r="AC5" i="18" s="1"/>
  <c r="AA5" i="17"/>
  <c r="AA5" i="18" s="1"/>
  <c r="Y5" i="17"/>
  <c r="Y5" i="18" s="1"/>
  <c r="W5" i="17"/>
  <c r="W5" i="18" s="1"/>
  <c r="U5" i="17"/>
  <c r="U5" i="18" s="1"/>
  <c r="S5" i="17"/>
  <c r="S5" i="18" s="1"/>
  <c r="Q5" i="17"/>
  <c r="Q5" i="18" s="1"/>
  <c r="O5" i="17"/>
  <c r="O5" i="18" s="1"/>
  <c r="M5" i="17"/>
  <c r="M5" i="18" s="1"/>
  <c r="K5" i="17"/>
  <c r="K5" i="18" s="1"/>
  <c r="I5" i="17"/>
  <c r="I5" i="18" s="1"/>
  <c r="G5" i="17"/>
  <c r="G5" i="18" s="1"/>
  <c r="E5" i="17"/>
  <c r="E5" i="18" s="1"/>
  <c r="C5" i="17"/>
  <c r="C5" i="18" s="1"/>
  <c r="AC4" i="17"/>
  <c r="AC4" i="18" s="1"/>
  <c r="AA4" i="17"/>
  <c r="AA4" i="18" s="1"/>
  <c r="Y4" i="17"/>
  <c r="Y4" i="18" s="1"/>
  <c r="W4" i="17"/>
  <c r="W4" i="18" s="1"/>
  <c r="U4" i="17"/>
  <c r="U4" i="18" s="1"/>
  <c r="S4" i="17"/>
  <c r="S4" i="18" s="1"/>
  <c r="Q4" i="17"/>
  <c r="Q4" i="18" s="1"/>
  <c r="O4" i="17"/>
  <c r="O4" i="18" s="1"/>
  <c r="M4" i="17"/>
  <c r="M4" i="18" s="1"/>
  <c r="K4" i="17"/>
  <c r="K4" i="18" s="1"/>
  <c r="I4" i="17"/>
  <c r="I4" i="18" s="1"/>
  <c r="G4" i="17"/>
  <c r="G4" i="18" s="1"/>
  <c r="E4" i="17"/>
  <c r="E4" i="18" s="1"/>
  <c r="C4" i="17"/>
  <c r="C4" i="18" s="1"/>
  <c r="AD3" i="18"/>
  <c r="AB3" i="18"/>
  <c r="Z3" i="18"/>
  <c r="X3" i="18"/>
  <c r="V3" i="18"/>
  <c r="T3" i="18"/>
  <c r="R3" i="18"/>
  <c r="P3" i="18"/>
  <c r="N3" i="18"/>
  <c r="L3" i="18"/>
  <c r="J3" i="18"/>
  <c r="H3" i="18"/>
  <c r="F3" i="18"/>
  <c r="D3" i="18"/>
  <c r="B29" i="16"/>
  <c r="K29" i="16" s="1"/>
  <c r="B3" i="18"/>
  <c r="C3" i="18"/>
  <c r="H27" i="18" l="1"/>
  <c r="H28" i="18" s="1"/>
  <c r="X27" i="18"/>
  <c r="X28" i="18" s="1"/>
  <c r="P27" i="18"/>
  <c r="P28" i="18" s="1"/>
  <c r="D27" i="18"/>
  <c r="D28" i="18" s="1"/>
  <c r="L27" i="18"/>
  <c r="L28" i="18" s="1"/>
  <c r="T27" i="18"/>
  <c r="T28" i="18" s="1"/>
  <c r="AB27" i="18"/>
  <c r="AB28" i="18" s="1"/>
  <c r="C27" i="18"/>
  <c r="C28" i="18" s="1"/>
  <c r="F27" i="18"/>
  <c r="F28" i="18" s="1"/>
  <c r="J27" i="18"/>
  <c r="J28" i="18" s="1"/>
  <c r="N27" i="18"/>
  <c r="N28" i="18" s="1"/>
  <c r="R27" i="18"/>
  <c r="R28" i="18" s="1"/>
  <c r="V27" i="18"/>
  <c r="V28" i="18" s="1"/>
  <c r="Z27" i="18"/>
  <c r="Z28" i="18" s="1"/>
  <c r="AD27" i="18"/>
  <c r="AD28" i="18" s="1"/>
  <c r="G27" i="18"/>
  <c r="G28" i="18" s="1"/>
  <c r="K27" i="18"/>
  <c r="K28" i="18" s="1"/>
  <c r="O27" i="18"/>
  <c r="O28" i="18" s="1"/>
  <c r="S27" i="18"/>
  <c r="S28" i="18" s="1"/>
  <c r="W27" i="18"/>
  <c r="W28" i="18" s="1"/>
  <c r="AA27" i="18"/>
  <c r="AA28" i="18" s="1"/>
  <c r="D27" i="17"/>
  <c r="D28" i="17" s="1"/>
  <c r="F27" i="17"/>
  <c r="F28" i="17" s="1"/>
  <c r="H27" i="17"/>
  <c r="H28" i="17" s="1"/>
  <c r="J27" i="17"/>
  <c r="J28" i="17" s="1"/>
  <c r="L27" i="17"/>
  <c r="L28" i="17" s="1"/>
  <c r="N27" i="17"/>
  <c r="N28" i="17" s="1"/>
  <c r="P27" i="17"/>
  <c r="P28" i="17" s="1"/>
  <c r="R27" i="17"/>
  <c r="R28" i="17" s="1"/>
  <c r="T27" i="17"/>
  <c r="T28" i="17" s="1"/>
  <c r="V27" i="17"/>
  <c r="V28" i="17" s="1"/>
  <c r="X27" i="17"/>
  <c r="X28" i="17" s="1"/>
  <c r="Z27" i="17"/>
  <c r="Z28" i="17" s="1"/>
  <c r="AB27" i="17"/>
  <c r="AB28" i="17" s="1"/>
  <c r="AD27" i="17"/>
  <c r="AD28" i="17" s="1"/>
  <c r="E29" i="17"/>
  <c r="H29" i="17"/>
  <c r="H29" i="18"/>
  <c r="B27" i="18"/>
  <c r="B28" i="18" s="1"/>
  <c r="E29" i="18"/>
  <c r="E27" i="18"/>
  <c r="E28" i="18" s="1"/>
  <c r="I27" i="18"/>
  <c r="I28" i="18" s="1"/>
  <c r="M27" i="18"/>
  <c r="M28" i="18" s="1"/>
  <c r="Q27" i="18"/>
  <c r="Q28" i="18" s="1"/>
  <c r="U27" i="18"/>
  <c r="U28" i="18" s="1"/>
  <c r="Y27" i="18"/>
  <c r="Y28" i="18" s="1"/>
  <c r="AC27" i="18"/>
  <c r="AC28" i="18" s="1"/>
  <c r="C27" i="17"/>
  <c r="C28" i="17" s="1"/>
  <c r="E27" i="17"/>
  <c r="E28" i="17" s="1"/>
  <c r="G27" i="17"/>
  <c r="G28" i="17" s="1"/>
  <c r="I27" i="17"/>
  <c r="I28" i="17" s="1"/>
  <c r="K27" i="17"/>
  <c r="K28" i="17" s="1"/>
  <c r="M27" i="17"/>
  <c r="M28" i="17" s="1"/>
  <c r="O27" i="17"/>
  <c r="O28" i="17" s="1"/>
  <c r="Q27" i="17"/>
  <c r="Q28" i="17" s="1"/>
  <c r="S27" i="17"/>
  <c r="S28" i="17" s="1"/>
  <c r="U27" i="17"/>
  <c r="U28" i="17" s="1"/>
  <c r="W27" i="17"/>
  <c r="W28" i="17" s="1"/>
  <c r="Y27" i="17"/>
  <c r="Y28" i="17" s="1"/>
  <c r="AA27" i="17"/>
  <c r="AA28" i="17" s="1"/>
  <c r="AC27" i="17"/>
  <c r="AC28" i="17" s="1"/>
  <c r="B27" i="17"/>
  <c r="B28" i="17" s="1"/>
  <c r="B29" i="17" l="1"/>
  <c r="K29" i="17" s="1"/>
  <c r="B29" i="18"/>
  <c r="K29" i="18" s="1"/>
</calcChain>
</file>

<file path=xl/sharedStrings.xml><?xml version="1.0" encoding="utf-8"?>
<sst xmlns="http://schemas.openxmlformats.org/spreadsheetml/2006/main" count="480" uniqueCount="46">
  <si>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</si>
  <si>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</si>
  <si>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</si>
  <si>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</si>
  <si>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</si>
  <si>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</si>
  <si>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</si>
  <si>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</si>
  <si>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</si>
  <si>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</si>
  <si>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</si>
  <si>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</si>
  <si>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</si>
  <si>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</si>
  <si>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</si>
  <si>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</si>
  <si>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</si>
  <si>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</si>
  <si>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</si>
  <si>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</si>
  <si>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</si>
  <si>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</si>
  <si>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</si>
  <si>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</si>
  <si>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</si>
  <si>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</si>
  <si>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</si>
  <si>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</si>
  <si>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</si>
  <si>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</si>
  <si>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</si>
  <si>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Feb-2024</t>
  </si>
  <si>
    <t>Hourly Detail of Scheduled of Power from Own Hydro Generating Stations for the month of Feb -2024</t>
  </si>
  <si>
    <t>Hourly Detail of Surrender of Power from Own Hydro Generating Stations for the month of Feb-2024</t>
  </si>
  <si>
    <t>Hourly Detail of Total DC of IPPs for the month of Feb- 2024</t>
  </si>
  <si>
    <t>Hourly Detail of Total Schedule of IPPs for the month of Feb-2024</t>
  </si>
  <si>
    <t>Hourly Detail of Total Surrender of IPPs for the month of Feb- 2024</t>
  </si>
  <si>
    <t>Hourly Detail of Availability of Power from Own Thermal Generating Stations for the month of  Feb-2024</t>
  </si>
  <si>
    <t>Hourly Detail of Drawal of Power from Own Thermal Generating Stations for the month of  Feb-2024</t>
  </si>
  <si>
    <t>Hourly Detail of Surrender of Power from Own Thermal Generating Stations for the month of  Feb-2024</t>
  </si>
  <si>
    <t>Hourly Detail of Availability of Power from Own Thermal/Hydro/Central Sector/BBMB/IPPs  Generating Stations for the month of Feb 2024</t>
  </si>
  <si>
    <t>Hourly Detail of Schedule of Power from Own Thermal/Hydro/Central Sector/BBMB/IPPs  Generating Stations for the month of Feb 2024</t>
  </si>
  <si>
    <t>Hourly Detail of Surrender of Power from Own Thermal/Hydro/Central Sector/BBMB/IPPs  Generating Stations for the month of Feb 2024</t>
  </si>
  <si>
    <t>Hourly Detail of Entitlement of Power from ISGS (Central Sector Plants + BBMB) for the month of Feb- 2024</t>
  </si>
  <si>
    <t>Hourly Detail of Drawl of Power from ISGS (Central Sector Plants + BBMB) for the month of Feb- 2024</t>
  </si>
  <si>
    <t>Hourly Detail of Surrender of Power from ISGS (Central Sector Plants + BBMB) for the month of July- 2023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</si>
</sst>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[$-14009]dd/mm/yy;@"/>
    <numFmt numFmtId="166" formatCode="[$-14009]d\-m\-yy;@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48"/>
      <color rgb="FFFF000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7" fillId="0" borderId="0"/>
    <xf numFmtId="0" fontId="7" fillId="0" borderId="0"/>
    <xf numFmtId="0" fontId="6" fillId="0" borderId="0"/>
  </cellStyleXfs>
  <cellXfs count="39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0" borderId="0" xfId="4" applyFont="1" applyAlignment="1">
      <alignment horizontal="center" vertical="center"/>
    </xf>
    <xf numFmtId="2" fontId="8" fillId="0" borderId="0" xfId="4" applyNumberFormat="1" applyFont="1" applyAlignment="1">
      <alignment horizontal="center" vertical="center" wrapText="1"/>
    </xf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2" borderId="0" xfId="4" applyFont="1" applyFill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67" fontId="5" fillId="2" borderId="2" xfId="4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</cellXfs>
  <cellStyles count="8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0"/>
  <sheetViews>
    <sheetView view="pageBreakPreview" zoomScale="20" zoomScaleNormal="90" zoomScaleSheetLayoutView="20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90.75" x14ac:dyDescent="0.75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0" ht="61.5" x14ac:dyDescent="0.75">
      <c r="A2" s="27" t="s">
        <v>0</v>
      </c>
      <c r="B2" s="34">
        <v>45323</v>
      </c>
      <c r="C2" s="34">
        <f>+B2+1</f>
        <v>45324</v>
      </c>
      <c r="D2" s="34">
        <f t="shared" ref="D2:AD2" si="0">+C2+1</f>
        <v>45325</v>
      </c>
      <c r="E2" s="34">
        <f t="shared" si="0"/>
        <v>45326</v>
      </c>
      <c r="F2" s="34">
        <f t="shared" si="0"/>
        <v>45327</v>
      </c>
      <c r="G2" s="34">
        <f t="shared" si="0"/>
        <v>45328</v>
      </c>
      <c r="H2" s="34">
        <f t="shared" si="0"/>
        <v>45329</v>
      </c>
      <c r="I2" s="34">
        <f t="shared" si="0"/>
        <v>45330</v>
      </c>
      <c r="J2" s="34">
        <f t="shared" si="0"/>
        <v>45331</v>
      </c>
      <c r="K2" s="34">
        <f t="shared" si="0"/>
        <v>45332</v>
      </c>
      <c r="L2" s="34">
        <f t="shared" si="0"/>
        <v>45333</v>
      </c>
      <c r="M2" s="34">
        <f t="shared" si="0"/>
        <v>45334</v>
      </c>
      <c r="N2" s="34">
        <f t="shared" si="0"/>
        <v>45335</v>
      </c>
      <c r="O2" s="34">
        <f t="shared" si="0"/>
        <v>45336</v>
      </c>
      <c r="P2" s="34">
        <f t="shared" si="0"/>
        <v>45337</v>
      </c>
      <c r="Q2" s="34">
        <f t="shared" si="0"/>
        <v>45338</v>
      </c>
      <c r="R2" s="34">
        <f t="shared" si="0"/>
        <v>45339</v>
      </c>
      <c r="S2" s="34">
        <f t="shared" si="0"/>
        <v>45340</v>
      </c>
      <c r="T2" s="34">
        <f t="shared" si="0"/>
        <v>45341</v>
      </c>
      <c r="U2" s="34">
        <f t="shared" si="0"/>
        <v>45342</v>
      </c>
      <c r="V2" s="34">
        <f t="shared" si="0"/>
        <v>45343</v>
      </c>
      <c r="W2" s="34">
        <f t="shared" si="0"/>
        <v>45344</v>
      </c>
      <c r="X2" s="34">
        <f t="shared" si="0"/>
        <v>45345</v>
      </c>
      <c r="Y2" s="34">
        <f t="shared" si="0"/>
        <v>45346</v>
      </c>
      <c r="Z2" s="34">
        <f t="shared" si="0"/>
        <v>45347</v>
      </c>
      <c r="AA2" s="34">
        <f t="shared" si="0"/>
        <v>45348</v>
      </c>
      <c r="AB2" s="34">
        <f t="shared" si="0"/>
        <v>45349</v>
      </c>
      <c r="AC2" s="34">
        <f t="shared" si="0"/>
        <v>45350</v>
      </c>
      <c r="AD2" s="34">
        <f t="shared" si="0"/>
        <v>45351</v>
      </c>
    </row>
    <row r="3" spans="1:30" ht="60" x14ac:dyDescent="0.75">
      <c r="A3" s="27" t="s">
        <v>1</v>
      </c>
      <c r="B3" s="28">
        <v>251.1984511494253</v>
      </c>
      <c r="C3" s="28">
        <v>251.1984511494253</v>
      </c>
      <c r="D3" s="28">
        <v>251.1984511494253</v>
      </c>
      <c r="E3" s="28">
        <v>251.1984511494253</v>
      </c>
      <c r="F3" s="28">
        <v>251.1984511494253</v>
      </c>
      <c r="G3" s="28">
        <v>251.1984511494253</v>
      </c>
      <c r="H3" s="28">
        <v>251.1984511494253</v>
      </c>
      <c r="I3" s="28">
        <v>251.1984511494253</v>
      </c>
      <c r="J3" s="28">
        <v>251.1984511494253</v>
      </c>
      <c r="K3" s="28">
        <v>251.1984511494253</v>
      </c>
      <c r="L3" s="28">
        <v>251.1984511494253</v>
      </c>
      <c r="M3" s="28">
        <v>251.1984511494253</v>
      </c>
      <c r="N3" s="28">
        <v>251.1984511494253</v>
      </c>
      <c r="O3" s="28">
        <v>251.1984511494253</v>
      </c>
      <c r="P3" s="28">
        <v>251.1984511494253</v>
      </c>
      <c r="Q3" s="28">
        <v>251.1984511494253</v>
      </c>
      <c r="R3" s="28">
        <v>251.1984511494253</v>
      </c>
      <c r="S3" s="28">
        <v>251.1984511494253</v>
      </c>
      <c r="T3" s="28">
        <v>251.1984511494253</v>
      </c>
      <c r="U3" s="28">
        <v>251.1984511494253</v>
      </c>
      <c r="V3" s="28">
        <v>251.1984511494253</v>
      </c>
      <c r="W3" s="28">
        <v>251.1984511494253</v>
      </c>
      <c r="X3" s="28">
        <v>251.1984511494253</v>
      </c>
      <c r="Y3" s="28">
        <v>251.1984511494253</v>
      </c>
      <c r="Z3" s="28">
        <v>251.1984511494253</v>
      </c>
      <c r="AA3" s="28">
        <v>251.1984511494253</v>
      </c>
      <c r="AB3" s="28">
        <v>251.1984511494253</v>
      </c>
      <c r="AC3" s="28">
        <v>251.1984511494253</v>
      </c>
      <c r="AD3" s="28">
        <v>251.1984511494253</v>
      </c>
    </row>
    <row r="4" spans="1:30" ht="60" x14ac:dyDescent="0.75">
      <c r="A4" s="27" t="s">
        <v>2</v>
      </c>
      <c r="B4" s="28">
        <v>251.1984511494253</v>
      </c>
      <c r="C4" s="28">
        <v>251.1984511494253</v>
      </c>
      <c r="D4" s="28">
        <v>251.1984511494253</v>
      </c>
      <c r="E4" s="28">
        <v>251.1984511494253</v>
      </c>
      <c r="F4" s="28">
        <v>251.1984511494253</v>
      </c>
      <c r="G4" s="28">
        <v>251.1984511494253</v>
      </c>
      <c r="H4" s="28">
        <v>251.1984511494253</v>
      </c>
      <c r="I4" s="28">
        <v>251.1984511494253</v>
      </c>
      <c r="J4" s="28">
        <v>251.1984511494253</v>
      </c>
      <c r="K4" s="28">
        <v>251.1984511494253</v>
      </c>
      <c r="L4" s="28">
        <v>251.1984511494253</v>
      </c>
      <c r="M4" s="28">
        <v>251.1984511494253</v>
      </c>
      <c r="N4" s="28">
        <v>251.1984511494253</v>
      </c>
      <c r="O4" s="28">
        <v>251.1984511494253</v>
      </c>
      <c r="P4" s="28">
        <v>251.1984511494253</v>
      </c>
      <c r="Q4" s="28">
        <v>251.1984511494253</v>
      </c>
      <c r="R4" s="28">
        <v>251.1984511494253</v>
      </c>
      <c r="S4" s="28">
        <v>251.1984511494253</v>
      </c>
      <c r="T4" s="28">
        <v>251.1984511494253</v>
      </c>
      <c r="U4" s="28">
        <v>251.1984511494253</v>
      </c>
      <c r="V4" s="28">
        <v>251.1984511494253</v>
      </c>
      <c r="W4" s="28">
        <v>251.1984511494253</v>
      </c>
      <c r="X4" s="28">
        <v>251.1984511494253</v>
      </c>
      <c r="Y4" s="28">
        <v>251.1984511494253</v>
      </c>
      <c r="Z4" s="28">
        <v>251.1984511494253</v>
      </c>
      <c r="AA4" s="28">
        <v>251.1984511494253</v>
      </c>
      <c r="AB4" s="28">
        <v>251.1984511494253</v>
      </c>
      <c r="AC4" s="28">
        <v>251.1984511494253</v>
      </c>
      <c r="AD4" s="28">
        <v>251.1984511494253</v>
      </c>
    </row>
    <row r="5" spans="1:30" ht="60" x14ac:dyDescent="0.75">
      <c r="A5" s="27" t="s">
        <v>3</v>
      </c>
      <c r="B5" s="28">
        <v>251.1984511494253</v>
      </c>
      <c r="C5" s="28">
        <v>251.1984511494253</v>
      </c>
      <c r="D5" s="28">
        <v>251.1984511494253</v>
      </c>
      <c r="E5" s="28">
        <v>251.1984511494253</v>
      </c>
      <c r="F5" s="28">
        <v>251.1984511494253</v>
      </c>
      <c r="G5" s="28">
        <v>251.1984511494253</v>
      </c>
      <c r="H5" s="28">
        <v>251.1984511494253</v>
      </c>
      <c r="I5" s="28">
        <v>251.1984511494253</v>
      </c>
      <c r="J5" s="28">
        <v>251.1984511494253</v>
      </c>
      <c r="K5" s="28">
        <v>251.1984511494253</v>
      </c>
      <c r="L5" s="28">
        <v>251.1984511494253</v>
      </c>
      <c r="M5" s="28">
        <v>251.1984511494253</v>
      </c>
      <c r="N5" s="28">
        <v>251.1984511494253</v>
      </c>
      <c r="O5" s="28">
        <v>251.1984511494253</v>
      </c>
      <c r="P5" s="28">
        <v>251.1984511494253</v>
      </c>
      <c r="Q5" s="28">
        <v>251.1984511494253</v>
      </c>
      <c r="R5" s="28">
        <v>251.1984511494253</v>
      </c>
      <c r="S5" s="28">
        <v>251.1984511494253</v>
      </c>
      <c r="T5" s="28">
        <v>251.1984511494253</v>
      </c>
      <c r="U5" s="28">
        <v>251.1984511494253</v>
      </c>
      <c r="V5" s="28">
        <v>251.1984511494253</v>
      </c>
      <c r="W5" s="28">
        <v>251.1984511494253</v>
      </c>
      <c r="X5" s="28">
        <v>251.1984511494253</v>
      </c>
      <c r="Y5" s="28">
        <v>251.1984511494253</v>
      </c>
      <c r="Z5" s="28">
        <v>251.1984511494253</v>
      </c>
      <c r="AA5" s="28">
        <v>251.1984511494253</v>
      </c>
      <c r="AB5" s="28">
        <v>251.1984511494253</v>
      </c>
      <c r="AC5" s="28">
        <v>251.1984511494253</v>
      </c>
      <c r="AD5" s="28">
        <v>251.1984511494253</v>
      </c>
    </row>
    <row r="6" spans="1:30" ht="60" x14ac:dyDescent="0.75">
      <c r="A6" s="27" t="s">
        <v>4</v>
      </c>
      <c r="B6" s="28">
        <v>251.1984511494253</v>
      </c>
      <c r="C6" s="28">
        <v>251.1984511494253</v>
      </c>
      <c r="D6" s="28">
        <v>251.1984511494253</v>
      </c>
      <c r="E6" s="28">
        <v>251.1984511494253</v>
      </c>
      <c r="F6" s="28">
        <v>251.1984511494253</v>
      </c>
      <c r="G6" s="28">
        <v>251.1984511494253</v>
      </c>
      <c r="H6" s="28">
        <v>251.1984511494253</v>
      </c>
      <c r="I6" s="28">
        <v>251.1984511494253</v>
      </c>
      <c r="J6" s="28">
        <v>251.1984511494253</v>
      </c>
      <c r="K6" s="28">
        <v>251.1984511494253</v>
      </c>
      <c r="L6" s="28">
        <v>251.1984511494253</v>
      </c>
      <c r="M6" s="28">
        <v>251.1984511494253</v>
      </c>
      <c r="N6" s="28">
        <v>251.1984511494253</v>
      </c>
      <c r="O6" s="28">
        <v>251.1984511494253</v>
      </c>
      <c r="P6" s="28">
        <v>251.1984511494253</v>
      </c>
      <c r="Q6" s="28">
        <v>251.1984511494253</v>
      </c>
      <c r="R6" s="28">
        <v>251.1984511494253</v>
      </c>
      <c r="S6" s="28">
        <v>251.1984511494253</v>
      </c>
      <c r="T6" s="28">
        <v>251.1984511494253</v>
      </c>
      <c r="U6" s="28">
        <v>251.1984511494253</v>
      </c>
      <c r="V6" s="28">
        <v>251.1984511494253</v>
      </c>
      <c r="W6" s="28">
        <v>251.1984511494253</v>
      </c>
      <c r="X6" s="28">
        <v>251.1984511494253</v>
      </c>
      <c r="Y6" s="28">
        <v>251.1984511494253</v>
      </c>
      <c r="Z6" s="28">
        <v>251.1984511494253</v>
      </c>
      <c r="AA6" s="28">
        <v>251.1984511494253</v>
      </c>
      <c r="AB6" s="28">
        <v>251.1984511494253</v>
      </c>
      <c r="AC6" s="28">
        <v>251.1984511494253</v>
      </c>
      <c r="AD6" s="28">
        <v>251.1984511494253</v>
      </c>
    </row>
    <row r="7" spans="1:30" ht="60" x14ac:dyDescent="0.75">
      <c r="A7" s="27" t="s">
        <v>5</v>
      </c>
      <c r="B7" s="28">
        <v>251.1984511494253</v>
      </c>
      <c r="C7" s="28">
        <v>251.1984511494253</v>
      </c>
      <c r="D7" s="28">
        <v>251.1984511494253</v>
      </c>
      <c r="E7" s="28">
        <v>251.1984511494253</v>
      </c>
      <c r="F7" s="28">
        <v>251.1984511494253</v>
      </c>
      <c r="G7" s="28">
        <v>251.1984511494253</v>
      </c>
      <c r="H7" s="28">
        <v>251.1984511494253</v>
      </c>
      <c r="I7" s="28">
        <v>251.1984511494253</v>
      </c>
      <c r="J7" s="28">
        <v>251.1984511494253</v>
      </c>
      <c r="K7" s="28">
        <v>251.1984511494253</v>
      </c>
      <c r="L7" s="28">
        <v>251.1984511494253</v>
      </c>
      <c r="M7" s="28">
        <v>251.1984511494253</v>
      </c>
      <c r="N7" s="28">
        <v>251.1984511494253</v>
      </c>
      <c r="O7" s="28">
        <v>251.1984511494253</v>
      </c>
      <c r="P7" s="28">
        <v>251.1984511494253</v>
      </c>
      <c r="Q7" s="28">
        <v>251.1984511494253</v>
      </c>
      <c r="R7" s="28">
        <v>251.1984511494253</v>
      </c>
      <c r="S7" s="28">
        <v>251.1984511494253</v>
      </c>
      <c r="T7" s="28">
        <v>251.1984511494253</v>
      </c>
      <c r="U7" s="28">
        <v>251.1984511494253</v>
      </c>
      <c r="V7" s="28">
        <v>251.1984511494253</v>
      </c>
      <c r="W7" s="28">
        <v>251.1984511494253</v>
      </c>
      <c r="X7" s="28">
        <v>251.1984511494253</v>
      </c>
      <c r="Y7" s="28">
        <v>251.1984511494253</v>
      </c>
      <c r="Z7" s="28">
        <v>251.1984511494253</v>
      </c>
      <c r="AA7" s="28">
        <v>251.1984511494253</v>
      </c>
      <c r="AB7" s="28">
        <v>251.1984511494253</v>
      </c>
      <c r="AC7" s="28">
        <v>251.1984511494253</v>
      </c>
      <c r="AD7" s="28">
        <v>251.1984511494253</v>
      </c>
    </row>
    <row r="8" spans="1:30" ht="60" x14ac:dyDescent="0.75">
      <c r="A8" s="27" t="s">
        <v>6</v>
      </c>
      <c r="B8" s="28">
        <v>251.1984511494253</v>
      </c>
      <c r="C8" s="28">
        <v>251.1984511494253</v>
      </c>
      <c r="D8" s="28">
        <v>251.1984511494253</v>
      </c>
      <c r="E8" s="28">
        <v>251.1984511494253</v>
      </c>
      <c r="F8" s="28">
        <v>251.1984511494253</v>
      </c>
      <c r="G8" s="28">
        <v>251.1984511494253</v>
      </c>
      <c r="H8" s="28">
        <v>251.1984511494253</v>
      </c>
      <c r="I8" s="28">
        <v>251.1984511494253</v>
      </c>
      <c r="J8" s="28">
        <v>251.1984511494253</v>
      </c>
      <c r="K8" s="28">
        <v>251.1984511494253</v>
      </c>
      <c r="L8" s="28">
        <v>251.1984511494253</v>
      </c>
      <c r="M8" s="28">
        <v>251.1984511494253</v>
      </c>
      <c r="N8" s="28">
        <v>251.1984511494253</v>
      </c>
      <c r="O8" s="28">
        <v>251.1984511494253</v>
      </c>
      <c r="P8" s="28">
        <v>251.1984511494253</v>
      </c>
      <c r="Q8" s="28">
        <v>251.1984511494253</v>
      </c>
      <c r="R8" s="28">
        <v>251.1984511494253</v>
      </c>
      <c r="S8" s="28">
        <v>251.1984511494253</v>
      </c>
      <c r="T8" s="28">
        <v>251.1984511494253</v>
      </c>
      <c r="U8" s="28">
        <v>251.1984511494253</v>
      </c>
      <c r="V8" s="28">
        <v>251.1984511494253</v>
      </c>
      <c r="W8" s="28">
        <v>251.1984511494253</v>
      </c>
      <c r="X8" s="28">
        <v>251.1984511494253</v>
      </c>
      <c r="Y8" s="28">
        <v>251.1984511494253</v>
      </c>
      <c r="Z8" s="28">
        <v>251.1984511494253</v>
      </c>
      <c r="AA8" s="28">
        <v>251.1984511494253</v>
      </c>
      <c r="AB8" s="28">
        <v>251.1984511494253</v>
      </c>
      <c r="AC8" s="28">
        <v>251.1984511494253</v>
      </c>
      <c r="AD8" s="28">
        <v>251.1984511494253</v>
      </c>
    </row>
    <row r="9" spans="1:30" ht="60" x14ac:dyDescent="0.75">
      <c r="A9" s="27" t="s">
        <v>7</v>
      </c>
      <c r="B9" s="28">
        <v>251.1984511494253</v>
      </c>
      <c r="C9" s="28">
        <v>251.1984511494253</v>
      </c>
      <c r="D9" s="28">
        <v>251.1984511494253</v>
      </c>
      <c r="E9" s="28">
        <v>251.1984511494253</v>
      </c>
      <c r="F9" s="28">
        <v>251.1984511494253</v>
      </c>
      <c r="G9" s="28">
        <v>251.1984511494253</v>
      </c>
      <c r="H9" s="28">
        <v>251.1984511494253</v>
      </c>
      <c r="I9" s="28">
        <v>251.1984511494253</v>
      </c>
      <c r="J9" s="28">
        <v>251.1984511494253</v>
      </c>
      <c r="K9" s="28">
        <v>251.1984511494253</v>
      </c>
      <c r="L9" s="28">
        <v>251.1984511494253</v>
      </c>
      <c r="M9" s="28">
        <v>251.1984511494253</v>
      </c>
      <c r="N9" s="28">
        <v>251.1984511494253</v>
      </c>
      <c r="O9" s="28">
        <v>251.1984511494253</v>
      </c>
      <c r="P9" s="28">
        <v>251.1984511494253</v>
      </c>
      <c r="Q9" s="28">
        <v>251.1984511494253</v>
      </c>
      <c r="R9" s="28">
        <v>251.1984511494253</v>
      </c>
      <c r="S9" s="28">
        <v>251.1984511494253</v>
      </c>
      <c r="T9" s="28">
        <v>251.1984511494253</v>
      </c>
      <c r="U9" s="28">
        <v>251.1984511494253</v>
      </c>
      <c r="V9" s="28">
        <v>251.1984511494253</v>
      </c>
      <c r="W9" s="28">
        <v>251.1984511494253</v>
      </c>
      <c r="X9" s="28">
        <v>251.1984511494253</v>
      </c>
      <c r="Y9" s="28">
        <v>251.1984511494253</v>
      </c>
      <c r="Z9" s="28">
        <v>251.1984511494253</v>
      </c>
      <c r="AA9" s="28">
        <v>251.1984511494253</v>
      </c>
      <c r="AB9" s="28">
        <v>251.1984511494253</v>
      </c>
      <c r="AC9" s="28">
        <v>251.1984511494253</v>
      </c>
      <c r="AD9" s="28">
        <v>251.1984511494253</v>
      </c>
    </row>
    <row r="10" spans="1:30" ht="60" x14ac:dyDescent="0.75">
      <c r="A10" s="27" t="s">
        <v>8</v>
      </c>
      <c r="B10" s="28">
        <v>251.1984511494253</v>
      </c>
      <c r="C10" s="28">
        <v>251.1984511494253</v>
      </c>
      <c r="D10" s="28">
        <v>251.1984511494253</v>
      </c>
      <c r="E10" s="28">
        <v>251.1984511494253</v>
      </c>
      <c r="F10" s="28">
        <v>251.1984511494253</v>
      </c>
      <c r="G10" s="28">
        <v>251.1984511494253</v>
      </c>
      <c r="H10" s="28">
        <v>251.1984511494253</v>
      </c>
      <c r="I10" s="28">
        <v>251.1984511494253</v>
      </c>
      <c r="J10" s="28">
        <v>251.1984511494253</v>
      </c>
      <c r="K10" s="28">
        <v>251.1984511494253</v>
      </c>
      <c r="L10" s="28">
        <v>251.1984511494253</v>
      </c>
      <c r="M10" s="28">
        <v>251.1984511494253</v>
      </c>
      <c r="N10" s="28">
        <v>251.1984511494253</v>
      </c>
      <c r="O10" s="28">
        <v>251.1984511494253</v>
      </c>
      <c r="P10" s="28">
        <v>251.1984511494253</v>
      </c>
      <c r="Q10" s="28">
        <v>251.1984511494253</v>
      </c>
      <c r="R10" s="28">
        <v>251.1984511494253</v>
      </c>
      <c r="S10" s="28">
        <v>251.1984511494253</v>
      </c>
      <c r="T10" s="28">
        <v>251.1984511494253</v>
      </c>
      <c r="U10" s="28">
        <v>251.1984511494253</v>
      </c>
      <c r="V10" s="28">
        <v>251.1984511494253</v>
      </c>
      <c r="W10" s="28">
        <v>251.1984511494253</v>
      </c>
      <c r="X10" s="28">
        <v>251.1984511494253</v>
      </c>
      <c r="Y10" s="28">
        <v>251.1984511494253</v>
      </c>
      <c r="Z10" s="28">
        <v>251.1984511494253</v>
      </c>
      <c r="AA10" s="28">
        <v>251.1984511494253</v>
      </c>
      <c r="AB10" s="28">
        <v>251.1984511494253</v>
      </c>
      <c r="AC10" s="28">
        <v>251.1984511494253</v>
      </c>
      <c r="AD10" s="28">
        <v>251.1984511494253</v>
      </c>
    </row>
    <row r="11" spans="1:30" ht="60" x14ac:dyDescent="0.75">
      <c r="A11" s="27" t="s">
        <v>9</v>
      </c>
      <c r="B11" s="28">
        <v>251.1984511494253</v>
      </c>
      <c r="C11" s="28">
        <v>251.1984511494253</v>
      </c>
      <c r="D11" s="28">
        <v>251.1984511494253</v>
      </c>
      <c r="E11" s="28">
        <v>251.1984511494253</v>
      </c>
      <c r="F11" s="28">
        <v>251.1984511494253</v>
      </c>
      <c r="G11" s="28">
        <v>251.1984511494253</v>
      </c>
      <c r="H11" s="28">
        <v>251.1984511494253</v>
      </c>
      <c r="I11" s="28">
        <v>251.1984511494253</v>
      </c>
      <c r="J11" s="28">
        <v>251.1984511494253</v>
      </c>
      <c r="K11" s="28">
        <v>251.1984511494253</v>
      </c>
      <c r="L11" s="28">
        <v>251.1984511494253</v>
      </c>
      <c r="M11" s="28">
        <v>251.1984511494253</v>
      </c>
      <c r="N11" s="28">
        <v>251.1984511494253</v>
      </c>
      <c r="O11" s="28">
        <v>251.1984511494253</v>
      </c>
      <c r="P11" s="28">
        <v>251.1984511494253</v>
      </c>
      <c r="Q11" s="28">
        <v>251.1984511494253</v>
      </c>
      <c r="R11" s="28">
        <v>251.1984511494253</v>
      </c>
      <c r="S11" s="28">
        <v>251.1984511494253</v>
      </c>
      <c r="T11" s="28">
        <v>251.1984511494253</v>
      </c>
      <c r="U11" s="28">
        <v>251.1984511494253</v>
      </c>
      <c r="V11" s="28">
        <v>251.1984511494253</v>
      </c>
      <c r="W11" s="28">
        <v>251.1984511494253</v>
      </c>
      <c r="X11" s="28">
        <v>251.1984511494253</v>
      </c>
      <c r="Y11" s="28">
        <v>251.1984511494253</v>
      </c>
      <c r="Z11" s="28">
        <v>251.1984511494253</v>
      </c>
      <c r="AA11" s="28">
        <v>251.1984511494253</v>
      </c>
      <c r="AB11" s="28">
        <v>251.1984511494253</v>
      </c>
      <c r="AC11" s="28">
        <v>251.1984511494253</v>
      </c>
      <c r="AD11" s="28">
        <v>251.1984511494253</v>
      </c>
    </row>
    <row r="12" spans="1:30" ht="60" x14ac:dyDescent="0.75">
      <c r="A12" s="27" t="s">
        <v>10</v>
      </c>
      <c r="B12" s="28">
        <v>251.1984511494253</v>
      </c>
      <c r="C12" s="28">
        <v>251.1984511494253</v>
      </c>
      <c r="D12" s="28">
        <v>251.1984511494253</v>
      </c>
      <c r="E12" s="28">
        <v>251.1984511494253</v>
      </c>
      <c r="F12" s="28">
        <v>251.1984511494253</v>
      </c>
      <c r="G12" s="28">
        <v>251.1984511494253</v>
      </c>
      <c r="H12" s="28">
        <v>251.1984511494253</v>
      </c>
      <c r="I12" s="28">
        <v>251.1984511494253</v>
      </c>
      <c r="J12" s="28">
        <v>251.1984511494253</v>
      </c>
      <c r="K12" s="28">
        <v>251.1984511494253</v>
      </c>
      <c r="L12" s="28">
        <v>251.1984511494253</v>
      </c>
      <c r="M12" s="28">
        <v>251.1984511494253</v>
      </c>
      <c r="N12" s="28">
        <v>251.1984511494253</v>
      </c>
      <c r="O12" s="28">
        <v>251.1984511494253</v>
      </c>
      <c r="P12" s="28">
        <v>251.1984511494253</v>
      </c>
      <c r="Q12" s="28">
        <v>251.1984511494253</v>
      </c>
      <c r="R12" s="28">
        <v>251.1984511494253</v>
      </c>
      <c r="S12" s="28">
        <v>251.1984511494253</v>
      </c>
      <c r="T12" s="28">
        <v>251.1984511494253</v>
      </c>
      <c r="U12" s="28">
        <v>251.1984511494253</v>
      </c>
      <c r="V12" s="28">
        <v>251.1984511494253</v>
      </c>
      <c r="W12" s="28">
        <v>251.1984511494253</v>
      </c>
      <c r="X12" s="28">
        <v>251.1984511494253</v>
      </c>
      <c r="Y12" s="28">
        <v>251.1984511494253</v>
      </c>
      <c r="Z12" s="28">
        <v>251.1984511494253</v>
      </c>
      <c r="AA12" s="28">
        <v>251.1984511494253</v>
      </c>
      <c r="AB12" s="28">
        <v>251.1984511494253</v>
      </c>
      <c r="AC12" s="28">
        <v>251.1984511494253</v>
      </c>
      <c r="AD12" s="28">
        <v>251.1984511494253</v>
      </c>
    </row>
    <row r="13" spans="1:30" ht="60" x14ac:dyDescent="0.75">
      <c r="A13" s="27" t="s">
        <v>11</v>
      </c>
      <c r="B13" s="28">
        <v>251.1984511494253</v>
      </c>
      <c r="C13" s="28">
        <v>251.1984511494253</v>
      </c>
      <c r="D13" s="28">
        <v>251.1984511494253</v>
      </c>
      <c r="E13" s="28">
        <v>251.1984511494253</v>
      </c>
      <c r="F13" s="28">
        <v>251.1984511494253</v>
      </c>
      <c r="G13" s="28">
        <v>251.1984511494253</v>
      </c>
      <c r="H13" s="28">
        <v>251.1984511494253</v>
      </c>
      <c r="I13" s="28">
        <v>251.1984511494253</v>
      </c>
      <c r="J13" s="28">
        <v>251.1984511494253</v>
      </c>
      <c r="K13" s="28">
        <v>251.1984511494253</v>
      </c>
      <c r="L13" s="28">
        <v>251.1984511494253</v>
      </c>
      <c r="M13" s="28">
        <v>251.1984511494253</v>
      </c>
      <c r="N13" s="28">
        <v>251.1984511494253</v>
      </c>
      <c r="O13" s="28">
        <v>251.1984511494253</v>
      </c>
      <c r="P13" s="28">
        <v>251.1984511494253</v>
      </c>
      <c r="Q13" s="28">
        <v>251.1984511494253</v>
      </c>
      <c r="R13" s="28">
        <v>251.1984511494253</v>
      </c>
      <c r="S13" s="28">
        <v>251.1984511494253</v>
      </c>
      <c r="T13" s="28">
        <v>251.1984511494253</v>
      </c>
      <c r="U13" s="28">
        <v>251.1984511494253</v>
      </c>
      <c r="V13" s="28">
        <v>251.1984511494253</v>
      </c>
      <c r="W13" s="28">
        <v>251.1984511494253</v>
      </c>
      <c r="X13" s="28">
        <v>251.1984511494253</v>
      </c>
      <c r="Y13" s="28">
        <v>251.1984511494253</v>
      </c>
      <c r="Z13" s="28">
        <v>251.1984511494253</v>
      </c>
      <c r="AA13" s="28">
        <v>251.1984511494253</v>
      </c>
      <c r="AB13" s="28">
        <v>251.1984511494253</v>
      </c>
      <c r="AC13" s="28">
        <v>251.1984511494253</v>
      </c>
      <c r="AD13" s="28">
        <v>251.1984511494253</v>
      </c>
    </row>
    <row r="14" spans="1:30" ht="60" x14ac:dyDescent="0.75">
      <c r="A14" s="27" t="s">
        <v>12</v>
      </c>
      <c r="B14" s="28">
        <v>251.1984511494253</v>
      </c>
      <c r="C14" s="28">
        <v>251.1984511494253</v>
      </c>
      <c r="D14" s="28">
        <v>251.1984511494253</v>
      </c>
      <c r="E14" s="28">
        <v>251.1984511494253</v>
      </c>
      <c r="F14" s="28">
        <v>251.1984511494253</v>
      </c>
      <c r="G14" s="28">
        <v>251.1984511494253</v>
      </c>
      <c r="H14" s="28">
        <v>251.1984511494253</v>
      </c>
      <c r="I14" s="28">
        <v>251.1984511494253</v>
      </c>
      <c r="J14" s="28">
        <v>251.1984511494253</v>
      </c>
      <c r="K14" s="28">
        <v>251.1984511494253</v>
      </c>
      <c r="L14" s="28">
        <v>251.1984511494253</v>
      </c>
      <c r="M14" s="28">
        <v>251.1984511494253</v>
      </c>
      <c r="N14" s="28">
        <v>251.1984511494253</v>
      </c>
      <c r="O14" s="28">
        <v>251.1984511494253</v>
      </c>
      <c r="P14" s="28">
        <v>251.1984511494253</v>
      </c>
      <c r="Q14" s="28">
        <v>251.1984511494253</v>
      </c>
      <c r="R14" s="28">
        <v>251.1984511494253</v>
      </c>
      <c r="S14" s="28">
        <v>251.1984511494253</v>
      </c>
      <c r="T14" s="28">
        <v>251.1984511494253</v>
      </c>
      <c r="U14" s="28">
        <v>251.1984511494253</v>
      </c>
      <c r="V14" s="28">
        <v>251.1984511494253</v>
      </c>
      <c r="W14" s="28">
        <v>251.1984511494253</v>
      </c>
      <c r="X14" s="28">
        <v>251.1984511494253</v>
      </c>
      <c r="Y14" s="28">
        <v>251.1984511494253</v>
      </c>
      <c r="Z14" s="28">
        <v>251.1984511494253</v>
      </c>
      <c r="AA14" s="28">
        <v>251.1984511494253</v>
      </c>
      <c r="AB14" s="28">
        <v>251.1984511494253</v>
      </c>
      <c r="AC14" s="28">
        <v>251.1984511494253</v>
      </c>
      <c r="AD14" s="28">
        <v>251.1984511494253</v>
      </c>
    </row>
    <row r="15" spans="1:30" ht="60" x14ac:dyDescent="0.75">
      <c r="A15" s="27" t="s">
        <v>13</v>
      </c>
      <c r="B15" s="28">
        <v>251.1984511494253</v>
      </c>
      <c r="C15" s="28">
        <v>251.1984511494253</v>
      </c>
      <c r="D15" s="28">
        <v>251.1984511494253</v>
      </c>
      <c r="E15" s="28">
        <v>251.1984511494253</v>
      </c>
      <c r="F15" s="28">
        <v>251.1984511494253</v>
      </c>
      <c r="G15" s="28">
        <v>251.1984511494253</v>
      </c>
      <c r="H15" s="28">
        <v>251.1984511494253</v>
      </c>
      <c r="I15" s="28">
        <v>251.1984511494253</v>
      </c>
      <c r="J15" s="28">
        <v>251.1984511494253</v>
      </c>
      <c r="K15" s="28">
        <v>251.1984511494253</v>
      </c>
      <c r="L15" s="28">
        <v>251.1984511494253</v>
      </c>
      <c r="M15" s="28">
        <v>251.1984511494253</v>
      </c>
      <c r="N15" s="28">
        <v>251.1984511494253</v>
      </c>
      <c r="O15" s="28">
        <v>251.1984511494253</v>
      </c>
      <c r="P15" s="28">
        <v>251.1984511494253</v>
      </c>
      <c r="Q15" s="28">
        <v>251.1984511494253</v>
      </c>
      <c r="R15" s="28">
        <v>251.1984511494253</v>
      </c>
      <c r="S15" s="28">
        <v>251.1984511494253</v>
      </c>
      <c r="T15" s="28">
        <v>251.1984511494253</v>
      </c>
      <c r="U15" s="28">
        <v>251.1984511494253</v>
      </c>
      <c r="V15" s="28">
        <v>251.1984511494253</v>
      </c>
      <c r="W15" s="28">
        <v>251.1984511494253</v>
      </c>
      <c r="X15" s="28">
        <v>251.1984511494253</v>
      </c>
      <c r="Y15" s="28">
        <v>251.1984511494253</v>
      </c>
      <c r="Z15" s="28">
        <v>251.1984511494253</v>
      </c>
      <c r="AA15" s="28">
        <v>251.1984511494253</v>
      </c>
      <c r="AB15" s="28">
        <v>251.1984511494253</v>
      </c>
      <c r="AC15" s="28">
        <v>251.1984511494253</v>
      </c>
      <c r="AD15" s="28">
        <v>251.1984511494253</v>
      </c>
    </row>
    <row r="16" spans="1:30" ht="60" x14ac:dyDescent="0.75">
      <c r="A16" s="27" t="s">
        <v>14</v>
      </c>
      <c r="B16" s="28">
        <v>251.1984511494253</v>
      </c>
      <c r="C16" s="28">
        <v>251.1984511494253</v>
      </c>
      <c r="D16" s="28">
        <v>251.1984511494253</v>
      </c>
      <c r="E16" s="28">
        <v>251.1984511494253</v>
      </c>
      <c r="F16" s="28">
        <v>251.1984511494253</v>
      </c>
      <c r="G16" s="28">
        <v>251.1984511494253</v>
      </c>
      <c r="H16" s="28">
        <v>251.1984511494253</v>
      </c>
      <c r="I16" s="28">
        <v>251.1984511494253</v>
      </c>
      <c r="J16" s="28">
        <v>251.1984511494253</v>
      </c>
      <c r="K16" s="28">
        <v>251.1984511494253</v>
      </c>
      <c r="L16" s="28">
        <v>251.1984511494253</v>
      </c>
      <c r="M16" s="28">
        <v>251.1984511494253</v>
      </c>
      <c r="N16" s="28">
        <v>251.1984511494253</v>
      </c>
      <c r="O16" s="28">
        <v>251.1984511494253</v>
      </c>
      <c r="P16" s="28">
        <v>251.1984511494253</v>
      </c>
      <c r="Q16" s="28">
        <v>251.1984511494253</v>
      </c>
      <c r="R16" s="28">
        <v>251.1984511494253</v>
      </c>
      <c r="S16" s="28">
        <v>251.1984511494253</v>
      </c>
      <c r="T16" s="28">
        <v>251.1984511494253</v>
      </c>
      <c r="U16" s="28">
        <v>251.1984511494253</v>
      </c>
      <c r="V16" s="28">
        <v>251.1984511494253</v>
      </c>
      <c r="W16" s="28">
        <v>251.1984511494253</v>
      </c>
      <c r="X16" s="28">
        <v>251.1984511494253</v>
      </c>
      <c r="Y16" s="28">
        <v>251.1984511494253</v>
      </c>
      <c r="Z16" s="28">
        <v>251.1984511494253</v>
      </c>
      <c r="AA16" s="28">
        <v>251.1984511494253</v>
      </c>
      <c r="AB16" s="28">
        <v>251.1984511494253</v>
      </c>
      <c r="AC16" s="28">
        <v>251.1984511494253</v>
      </c>
      <c r="AD16" s="28">
        <v>251.1984511494253</v>
      </c>
    </row>
    <row r="17" spans="1:30" ht="60" x14ac:dyDescent="0.75">
      <c r="A17" s="27" t="s">
        <v>15</v>
      </c>
      <c r="B17" s="28">
        <v>251.1984511494253</v>
      </c>
      <c r="C17" s="28">
        <v>251.1984511494253</v>
      </c>
      <c r="D17" s="28">
        <v>251.1984511494253</v>
      </c>
      <c r="E17" s="28">
        <v>251.1984511494253</v>
      </c>
      <c r="F17" s="28">
        <v>251.1984511494253</v>
      </c>
      <c r="G17" s="28">
        <v>251.1984511494253</v>
      </c>
      <c r="H17" s="28">
        <v>251.1984511494253</v>
      </c>
      <c r="I17" s="28">
        <v>251.1984511494253</v>
      </c>
      <c r="J17" s="28">
        <v>251.1984511494253</v>
      </c>
      <c r="K17" s="28">
        <v>251.1984511494253</v>
      </c>
      <c r="L17" s="28">
        <v>251.1984511494253</v>
      </c>
      <c r="M17" s="28">
        <v>251.1984511494253</v>
      </c>
      <c r="N17" s="28">
        <v>251.1984511494253</v>
      </c>
      <c r="O17" s="28">
        <v>251.1984511494253</v>
      </c>
      <c r="P17" s="28">
        <v>251.1984511494253</v>
      </c>
      <c r="Q17" s="28">
        <v>251.1984511494253</v>
      </c>
      <c r="R17" s="28">
        <v>251.1984511494253</v>
      </c>
      <c r="S17" s="28">
        <v>251.1984511494253</v>
      </c>
      <c r="T17" s="28">
        <v>251.1984511494253</v>
      </c>
      <c r="U17" s="28">
        <v>251.1984511494253</v>
      </c>
      <c r="V17" s="28">
        <v>251.1984511494253</v>
      </c>
      <c r="W17" s="28">
        <v>251.1984511494253</v>
      </c>
      <c r="X17" s="28">
        <v>251.1984511494253</v>
      </c>
      <c r="Y17" s="28">
        <v>251.1984511494253</v>
      </c>
      <c r="Z17" s="28">
        <v>251.1984511494253</v>
      </c>
      <c r="AA17" s="28">
        <v>251.1984511494253</v>
      </c>
      <c r="AB17" s="28">
        <v>251.1984511494253</v>
      </c>
      <c r="AC17" s="28">
        <v>251.1984511494253</v>
      </c>
      <c r="AD17" s="28">
        <v>251.1984511494253</v>
      </c>
    </row>
    <row r="18" spans="1:30" ht="60" x14ac:dyDescent="0.75">
      <c r="A18" s="27" t="s">
        <v>16</v>
      </c>
      <c r="B18" s="28">
        <v>251.1984511494253</v>
      </c>
      <c r="C18" s="28">
        <v>251.1984511494253</v>
      </c>
      <c r="D18" s="28">
        <v>251.1984511494253</v>
      </c>
      <c r="E18" s="28">
        <v>251.1984511494253</v>
      </c>
      <c r="F18" s="28">
        <v>251.1984511494253</v>
      </c>
      <c r="G18" s="28">
        <v>251.1984511494253</v>
      </c>
      <c r="H18" s="28">
        <v>251.1984511494253</v>
      </c>
      <c r="I18" s="28">
        <v>251.1984511494253</v>
      </c>
      <c r="J18" s="28">
        <v>251.1984511494253</v>
      </c>
      <c r="K18" s="28">
        <v>251.1984511494253</v>
      </c>
      <c r="L18" s="28">
        <v>251.1984511494253</v>
      </c>
      <c r="M18" s="28">
        <v>251.1984511494253</v>
      </c>
      <c r="N18" s="28">
        <v>251.1984511494253</v>
      </c>
      <c r="O18" s="28">
        <v>251.1984511494253</v>
      </c>
      <c r="P18" s="28">
        <v>251.1984511494253</v>
      </c>
      <c r="Q18" s="28">
        <v>251.1984511494253</v>
      </c>
      <c r="R18" s="28">
        <v>251.1984511494253</v>
      </c>
      <c r="S18" s="28">
        <v>251.1984511494253</v>
      </c>
      <c r="T18" s="28">
        <v>251.1984511494253</v>
      </c>
      <c r="U18" s="28">
        <v>251.1984511494253</v>
      </c>
      <c r="V18" s="28">
        <v>251.1984511494253</v>
      </c>
      <c r="W18" s="28">
        <v>251.1984511494253</v>
      </c>
      <c r="X18" s="28">
        <v>251.1984511494253</v>
      </c>
      <c r="Y18" s="28">
        <v>251.1984511494253</v>
      </c>
      <c r="Z18" s="28">
        <v>251.1984511494253</v>
      </c>
      <c r="AA18" s="28">
        <v>251.1984511494253</v>
      </c>
      <c r="AB18" s="28">
        <v>251.1984511494253</v>
      </c>
      <c r="AC18" s="28">
        <v>251.1984511494253</v>
      </c>
      <c r="AD18" s="28">
        <v>251.1984511494253</v>
      </c>
    </row>
    <row r="19" spans="1:30" ht="60" x14ac:dyDescent="0.75">
      <c r="A19" s="27" t="s">
        <v>17</v>
      </c>
      <c r="B19" s="28">
        <v>251.1984511494253</v>
      </c>
      <c r="C19" s="28">
        <v>251.1984511494253</v>
      </c>
      <c r="D19" s="28">
        <v>251.1984511494253</v>
      </c>
      <c r="E19" s="28">
        <v>251.1984511494253</v>
      </c>
      <c r="F19" s="28">
        <v>251.1984511494253</v>
      </c>
      <c r="G19" s="28">
        <v>251.1984511494253</v>
      </c>
      <c r="H19" s="28">
        <v>251.1984511494253</v>
      </c>
      <c r="I19" s="28">
        <v>251.1984511494253</v>
      </c>
      <c r="J19" s="28">
        <v>251.1984511494253</v>
      </c>
      <c r="K19" s="28">
        <v>251.1984511494253</v>
      </c>
      <c r="L19" s="28">
        <v>251.1984511494253</v>
      </c>
      <c r="M19" s="28">
        <v>251.1984511494253</v>
      </c>
      <c r="N19" s="28">
        <v>251.1984511494253</v>
      </c>
      <c r="O19" s="28">
        <v>251.1984511494253</v>
      </c>
      <c r="P19" s="28">
        <v>251.1984511494253</v>
      </c>
      <c r="Q19" s="28">
        <v>251.1984511494253</v>
      </c>
      <c r="R19" s="28">
        <v>251.1984511494253</v>
      </c>
      <c r="S19" s="28">
        <v>251.1984511494253</v>
      </c>
      <c r="T19" s="28">
        <v>251.1984511494253</v>
      </c>
      <c r="U19" s="28">
        <v>251.1984511494253</v>
      </c>
      <c r="V19" s="28">
        <v>251.1984511494253</v>
      </c>
      <c r="W19" s="28">
        <v>251.1984511494253</v>
      </c>
      <c r="X19" s="28">
        <v>251.1984511494253</v>
      </c>
      <c r="Y19" s="28">
        <v>251.1984511494253</v>
      </c>
      <c r="Z19" s="28">
        <v>251.1984511494253</v>
      </c>
      <c r="AA19" s="28">
        <v>251.1984511494253</v>
      </c>
      <c r="AB19" s="28">
        <v>251.1984511494253</v>
      </c>
      <c r="AC19" s="28">
        <v>251.1984511494253</v>
      </c>
      <c r="AD19" s="28">
        <v>251.1984511494253</v>
      </c>
    </row>
    <row r="20" spans="1:30" ht="60" x14ac:dyDescent="0.75">
      <c r="A20" s="27" t="s">
        <v>18</v>
      </c>
      <c r="B20" s="28">
        <v>251.1984511494253</v>
      </c>
      <c r="C20" s="28">
        <v>251.1984511494253</v>
      </c>
      <c r="D20" s="28">
        <v>251.1984511494253</v>
      </c>
      <c r="E20" s="28">
        <v>251.1984511494253</v>
      </c>
      <c r="F20" s="28">
        <v>251.1984511494253</v>
      </c>
      <c r="G20" s="28">
        <v>251.1984511494253</v>
      </c>
      <c r="H20" s="28">
        <v>251.1984511494253</v>
      </c>
      <c r="I20" s="28">
        <v>251.1984511494253</v>
      </c>
      <c r="J20" s="28">
        <v>251.1984511494253</v>
      </c>
      <c r="K20" s="28">
        <v>251.1984511494253</v>
      </c>
      <c r="L20" s="28">
        <v>251.1984511494253</v>
      </c>
      <c r="M20" s="28">
        <v>251.1984511494253</v>
      </c>
      <c r="N20" s="28">
        <v>251.1984511494253</v>
      </c>
      <c r="O20" s="28">
        <v>251.1984511494253</v>
      </c>
      <c r="P20" s="28">
        <v>251.1984511494253</v>
      </c>
      <c r="Q20" s="28">
        <v>251.1984511494253</v>
      </c>
      <c r="R20" s="28">
        <v>251.1984511494253</v>
      </c>
      <c r="S20" s="28">
        <v>251.1984511494253</v>
      </c>
      <c r="T20" s="28">
        <v>251.1984511494253</v>
      </c>
      <c r="U20" s="28">
        <v>251.1984511494253</v>
      </c>
      <c r="V20" s="28">
        <v>251.1984511494253</v>
      </c>
      <c r="W20" s="28">
        <v>251.1984511494253</v>
      </c>
      <c r="X20" s="28">
        <v>251.1984511494253</v>
      </c>
      <c r="Y20" s="28">
        <v>251.1984511494253</v>
      </c>
      <c r="Z20" s="28">
        <v>251.1984511494253</v>
      </c>
      <c r="AA20" s="28">
        <v>251.1984511494253</v>
      </c>
      <c r="AB20" s="28">
        <v>251.1984511494253</v>
      </c>
      <c r="AC20" s="28">
        <v>251.1984511494253</v>
      </c>
      <c r="AD20" s="28">
        <v>251.1984511494253</v>
      </c>
    </row>
    <row r="21" spans="1:30" ht="60" x14ac:dyDescent="0.75">
      <c r="A21" s="27" t="s">
        <v>19</v>
      </c>
      <c r="B21" s="28">
        <v>251.1984511494253</v>
      </c>
      <c r="C21" s="28">
        <v>251.1984511494253</v>
      </c>
      <c r="D21" s="28">
        <v>251.1984511494253</v>
      </c>
      <c r="E21" s="28">
        <v>251.1984511494253</v>
      </c>
      <c r="F21" s="28">
        <v>251.1984511494253</v>
      </c>
      <c r="G21" s="28">
        <v>251.1984511494253</v>
      </c>
      <c r="H21" s="28">
        <v>251.1984511494253</v>
      </c>
      <c r="I21" s="28">
        <v>251.1984511494253</v>
      </c>
      <c r="J21" s="28">
        <v>251.1984511494253</v>
      </c>
      <c r="K21" s="28">
        <v>251.1984511494253</v>
      </c>
      <c r="L21" s="28">
        <v>251.1984511494253</v>
      </c>
      <c r="M21" s="28">
        <v>251.1984511494253</v>
      </c>
      <c r="N21" s="28">
        <v>251.1984511494253</v>
      </c>
      <c r="O21" s="28">
        <v>251.1984511494253</v>
      </c>
      <c r="P21" s="28">
        <v>251.1984511494253</v>
      </c>
      <c r="Q21" s="28">
        <v>251.1984511494253</v>
      </c>
      <c r="R21" s="28">
        <v>251.1984511494253</v>
      </c>
      <c r="S21" s="28">
        <v>251.1984511494253</v>
      </c>
      <c r="T21" s="28">
        <v>251.1984511494253</v>
      </c>
      <c r="U21" s="28">
        <v>251.1984511494253</v>
      </c>
      <c r="V21" s="28">
        <v>251.1984511494253</v>
      </c>
      <c r="W21" s="28">
        <v>251.1984511494253</v>
      </c>
      <c r="X21" s="28">
        <v>251.1984511494253</v>
      </c>
      <c r="Y21" s="28">
        <v>251.1984511494253</v>
      </c>
      <c r="Z21" s="28">
        <v>251.1984511494253</v>
      </c>
      <c r="AA21" s="28">
        <v>251.1984511494253</v>
      </c>
      <c r="AB21" s="28">
        <v>251.1984511494253</v>
      </c>
      <c r="AC21" s="28">
        <v>251.1984511494253</v>
      </c>
      <c r="AD21" s="28">
        <v>251.1984511494253</v>
      </c>
    </row>
    <row r="22" spans="1:30" ht="60" x14ac:dyDescent="0.75">
      <c r="A22" s="27" t="s">
        <v>20</v>
      </c>
      <c r="B22" s="28">
        <v>251.1984511494253</v>
      </c>
      <c r="C22" s="28">
        <v>251.1984511494253</v>
      </c>
      <c r="D22" s="28">
        <v>251.1984511494253</v>
      </c>
      <c r="E22" s="28">
        <v>251.1984511494253</v>
      </c>
      <c r="F22" s="28">
        <v>251.1984511494253</v>
      </c>
      <c r="G22" s="28">
        <v>251.1984511494253</v>
      </c>
      <c r="H22" s="28">
        <v>251.1984511494253</v>
      </c>
      <c r="I22" s="28">
        <v>251.1984511494253</v>
      </c>
      <c r="J22" s="28">
        <v>251.1984511494253</v>
      </c>
      <c r="K22" s="28">
        <v>251.1984511494253</v>
      </c>
      <c r="L22" s="28">
        <v>251.1984511494253</v>
      </c>
      <c r="M22" s="28">
        <v>251.1984511494253</v>
      </c>
      <c r="N22" s="28">
        <v>251.1984511494253</v>
      </c>
      <c r="O22" s="28">
        <v>251.1984511494253</v>
      </c>
      <c r="P22" s="28">
        <v>251.1984511494253</v>
      </c>
      <c r="Q22" s="28">
        <v>251.1984511494253</v>
      </c>
      <c r="R22" s="28">
        <v>251.1984511494253</v>
      </c>
      <c r="S22" s="28">
        <v>251.1984511494253</v>
      </c>
      <c r="T22" s="28">
        <v>251.1984511494253</v>
      </c>
      <c r="U22" s="28">
        <v>251.1984511494253</v>
      </c>
      <c r="V22" s="28">
        <v>251.1984511494253</v>
      </c>
      <c r="W22" s="28">
        <v>251.1984511494253</v>
      </c>
      <c r="X22" s="28">
        <v>251.1984511494253</v>
      </c>
      <c r="Y22" s="28">
        <v>251.1984511494253</v>
      </c>
      <c r="Z22" s="28">
        <v>251.1984511494253</v>
      </c>
      <c r="AA22" s="28">
        <v>251.1984511494253</v>
      </c>
      <c r="AB22" s="28">
        <v>251.1984511494253</v>
      </c>
      <c r="AC22" s="28">
        <v>251.1984511494253</v>
      </c>
      <c r="AD22" s="28">
        <v>251.1984511494253</v>
      </c>
    </row>
    <row r="23" spans="1:30" ht="60" x14ac:dyDescent="0.75">
      <c r="A23" s="27" t="s">
        <v>21</v>
      </c>
      <c r="B23" s="28">
        <v>251.1984511494253</v>
      </c>
      <c r="C23" s="28">
        <v>251.1984511494253</v>
      </c>
      <c r="D23" s="28">
        <v>251.1984511494253</v>
      </c>
      <c r="E23" s="28">
        <v>251.1984511494253</v>
      </c>
      <c r="F23" s="28">
        <v>251.1984511494253</v>
      </c>
      <c r="G23" s="28">
        <v>251.1984511494253</v>
      </c>
      <c r="H23" s="28">
        <v>251.1984511494253</v>
      </c>
      <c r="I23" s="28">
        <v>251.1984511494253</v>
      </c>
      <c r="J23" s="28">
        <v>251.1984511494253</v>
      </c>
      <c r="K23" s="28">
        <v>251.1984511494253</v>
      </c>
      <c r="L23" s="28">
        <v>251.1984511494253</v>
      </c>
      <c r="M23" s="28">
        <v>251.1984511494253</v>
      </c>
      <c r="N23" s="28">
        <v>251.1984511494253</v>
      </c>
      <c r="O23" s="28">
        <v>251.1984511494253</v>
      </c>
      <c r="P23" s="28">
        <v>251.1984511494253</v>
      </c>
      <c r="Q23" s="28">
        <v>251.1984511494253</v>
      </c>
      <c r="R23" s="28">
        <v>251.1984511494253</v>
      </c>
      <c r="S23" s="28">
        <v>251.1984511494253</v>
      </c>
      <c r="T23" s="28">
        <v>251.1984511494253</v>
      </c>
      <c r="U23" s="28">
        <v>251.1984511494253</v>
      </c>
      <c r="V23" s="28">
        <v>251.1984511494253</v>
      </c>
      <c r="W23" s="28">
        <v>251.1984511494253</v>
      </c>
      <c r="X23" s="28">
        <v>251.1984511494253</v>
      </c>
      <c r="Y23" s="28">
        <v>251.1984511494253</v>
      </c>
      <c r="Z23" s="28">
        <v>251.1984511494253</v>
      </c>
      <c r="AA23" s="28">
        <v>251.1984511494253</v>
      </c>
      <c r="AB23" s="28">
        <v>251.1984511494253</v>
      </c>
      <c r="AC23" s="28">
        <v>251.1984511494253</v>
      </c>
      <c r="AD23" s="28">
        <v>251.1984511494253</v>
      </c>
    </row>
    <row r="24" spans="1:30" ht="60" x14ac:dyDescent="0.75">
      <c r="A24" s="27" t="s">
        <v>22</v>
      </c>
      <c r="B24" s="28">
        <v>251.1984511494253</v>
      </c>
      <c r="C24" s="28">
        <v>251.1984511494253</v>
      </c>
      <c r="D24" s="28">
        <v>251.1984511494253</v>
      </c>
      <c r="E24" s="28">
        <v>251.1984511494253</v>
      </c>
      <c r="F24" s="28">
        <v>251.1984511494253</v>
      </c>
      <c r="G24" s="28">
        <v>251.1984511494253</v>
      </c>
      <c r="H24" s="28">
        <v>251.1984511494253</v>
      </c>
      <c r="I24" s="28">
        <v>251.1984511494253</v>
      </c>
      <c r="J24" s="28">
        <v>251.1984511494253</v>
      </c>
      <c r="K24" s="28">
        <v>251.1984511494253</v>
      </c>
      <c r="L24" s="28">
        <v>251.1984511494253</v>
      </c>
      <c r="M24" s="28">
        <v>251.1984511494253</v>
      </c>
      <c r="N24" s="28">
        <v>251.1984511494253</v>
      </c>
      <c r="O24" s="28">
        <v>251.1984511494253</v>
      </c>
      <c r="P24" s="28">
        <v>251.1984511494253</v>
      </c>
      <c r="Q24" s="28">
        <v>251.1984511494253</v>
      </c>
      <c r="R24" s="28">
        <v>251.1984511494253</v>
      </c>
      <c r="S24" s="28">
        <v>251.1984511494253</v>
      </c>
      <c r="T24" s="28">
        <v>251.1984511494253</v>
      </c>
      <c r="U24" s="28">
        <v>251.1984511494253</v>
      </c>
      <c r="V24" s="28">
        <v>251.1984511494253</v>
      </c>
      <c r="W24" s="28">
        <v>251.1984511494253</v>
      </c>
      <c r="X24" s="28">
        <v>251.1984511494253</v>
      </c>
      <c r="Y24" s="28">
        <v>251.1984511494253</v>
      </c>
      <c r="Z24" s="28">
        <v>251.1984511494253</v>
      </c>
      <c r="AA24" s="28">
        <v>251.1984511494253</v>
      </c>
      <c r="AB24" s="28">
        <v>251.1984511494253</v>
      </c>
      <c r="AC24" s="28">
        <v>251.1984511494253</v>
      </c>
      <c r="AD24" s="28">
        <v>251.1984511494253</v>
      </c>
    </row>
    <row r="25" spans="1:30" ht="60" x14ac:dyDescent="0.75">
      <c r="A25" s="27" t="s">
        <v>23</v>
      </c>
      <c r="B25" s="28">
        <v>251.1984511494253</v>
      </c>
      <c r="C25" s="28">
        <v>251.1984511494253</v>
      </c>
      <c r="D25" s="28">
        <v>251.1984511494253</v>
      </c>
      <c r="E25" s="28">
        <v>251.1984511494253</v>
      </c>
      <c r="F25" s="28">
        <v>251.1984511494253</v>
      </c>
      <c r="G25" s="28">
        <v>251.1984511494253</v>
      </c>
      <c r="H25" s="28">
        <v>251.1984511494253</v>
      </c>
      <c r="I25" s="28">
        <v>251.1984511494253</v>
      </c>
      <c r="J25" s="28">
        <v>251.1984511494253</v>
      </c>
      <c r="K25" s="28">
        <v>251.1984511494253</v>
      </c>
      <c r="L25" s="28">
        <v>251.1984511494253</v>
      </c>
      <c r="M25" s="28">
        <v>251.1984511494253</v>
      </c>
      <c r="N25" s="28">
        <v>251.1984511494253</v>
      </c>
      <c r="O25" s="28">
        <v>251.1984511494253</v>
      </c>
      <c r="P25" s="28">
        <v>251.1984511494253</v>
      </c>
      <c r="Q25" s="28">
        <v>251.1984511494253</v>
      </c>
      <c r="R25" s="28">
        <v>251.1984511494253</v>
      </c>
      <c r="S25" s="28">
        <v>251.1984511494253</v>
      </c>
      <c r="T25" s="28">
        <v>251.1984511494253</v>
      </c>
      <c r="U25" s="28">
        <v>251.1984511494253</v>
      </c>
      <c r="V25" s="28">
        <v>251.1984511494253</v>
      </c>
      <c r="W25" s="28">
        <v>251.1984511494253</v>
      </c>
      <c r="X25" s="28">
        <v>251.1984511494253</v>
      </c>
      <c r="Y25" s="28">
        <v>251.1984511494253</v>
      </c>
      <c r="Z25" s="28">
        <v>251.1984511494253</v>
      </c>
      <c r="AA25" s="28">
        <v>251.1984511494253</v>
      </c>
      <c r="AB25" s="28">
        <v>251.1984511494253</v>
      </c>
      <c r="AC25" s="28">
        <v>251.1984511494253</v>
      </c>
      <c r="AD25" s="28">
        <v>251.1984511494253</v>
      </c>
    </row>
    <row r="26" spans="1:30" ht="60" x14ac:dyDescent="0.75">
      <c r="A26" s="27" t="s">
        <v>24</v>
      </c>
      <c r="B26" s="28">
        <v>251.1984511494253</v>
      </c>
      <c r="C26" s="28">
        <v>251.1984511494253</v>
      </c>
      <c r="D26" s="28">
        <v>251.1984511494253</v>
      </c>
      <c r="E26" s="28">
        <v>251.1984511494253</v>
      </c>
      <c r="F26" s="28">
        <v>251.1984511494253</v>
      </c>
      <c r="G26" s="28">
        <v>251.1984511494253</v>
      </c>
      <c r="H26" s="28">
        <v>251.1984511494253</v>
      </c>
      <c r="I26" s="28">
        <v>251.1984511494253</v>
      </c>
      <c r="J26" s="28">
        <v>251.1984511494253</v>
      </c>
      <c r="K26" s="28">
        <v>251.1984511494253</v>
      </c>
      <c r="L26" s="28">
        <v>251.1984511494253</v>
      </c>
      <c r="M26" s="28">
        <v>251.1984511494253</v>
      </c>
      <c r="N26" s="28">
        <v>251.1984511494253</v>
      </c>
      <c r="O26" s="28">
        <v>251.1984511494253</v>
      </c>
      <c r="P26" s="28">
        <v>251.1984511494253</v>
      </c>
      <c r="Q26" s="28">
        <v>251.1984511494253</v>
      </c>
      <c r="R26" s="28">
        <v>251.1984511494253</v>
      </c>
      <c r="S26" s="28">
        <v>251.1984511494253</v>
      </c>
      <c r="T26" s="28">
        <v>251.1984511494253</v>
      </c>
      <c r="U26" s="28">
        <v>251.1984511494253</v>
      </c>
      <c r="V26" s="28">
        <v>251.1984511494253</v>
      </c>
      <c r="W26" s="28">
        <v>251.1984511494253</v>
      </c>
      <c r="X26" s="28">
        <v>251.1984511494253</v>
      </c>
      <c r="Y26" s="28">
        <v>251.1984511494253</v>
      </c>
      <c r="Z26" s="28">
        <v>251.1984511494253</v>
      </c>
      <c r="AA26" s="28">
        <v>251.1984511494253</v>
      </c>
      <c r="AB26" s="28">
        <v>251.1984511494253</v>
      </c>
      <c r="AC26" s="28">
        <v>251.1984511494253</v>
      </c>
      <c r="AD26" s="28">
        <v>251.1984511494253</v>
      </c>
    </row>
    <row r="27" spans="1:30" s="13" customFormat="1" ht="120" customHeight="1" x14ac:dyDescent="0.75">
      <c r="A27" s="29" t="s">
        <v>25</v>
      </c>
      <c r="B27" s="30">
        <f>+SUM(B3:B26)/100</f>
        <v>60.287628275862083</v>
      </c>
      <c r="C27" s="30">
        <f t="shared" ref="C27:AD27" si="1">+SUM(C3:C26)/100</f>
        <v>60.287628275862083</v>
      </c>
      <c r="D27" s="30">
        <f t="shared" si="1"/>
        <v>60.287628275862083</v>
      </c>
      <c r="E27" s="30">
        <f t="shared" si="1"/>
        <v>60.287628275862083</v>
      </c>
      <c r="F27" s="30">
        <f t="shared" si="1"/>
        <v>60.287628275862083</v>
      </c>
      <c r="G27" s="30">
        <f t="shared" si="1"/>
        <v>60.287628275862083</v>
      </c>
      <c r="H27" s="30">
        <f t="shared" si="1"/>
        <v>60.287628275862083</v>
      </c>
      <c r="I27" s="30">
        <f t="shared" si="1"/>
        <v>60.287628275862083</v>
      </c>
      <c r="J27" s="30">
        <f t="shared" si="1"/>
        <v>60.287628275862083</v>
      </c>
      <c r="K27" s="30">
        <f t="shared" si="1"/>
        <v>60.287628275862083</v>
      </c>
      <c r="L27" s="30">
        <f t="shared" si="1"/>
        <v>60.287628275862083</v>
      </c>
      <c r="M27" s="30">
        <f t="shared" si="1"/>
        <v>60.287628275862083</v>
      </c>
      <c r="N27" s="30">
        <f t="shared" si="1"/>
        <v>60.287628275862083</v>
      </c>
      <c r="O27" s="30">
        <f t="shared" si="1"/>
        <v>60.287628275862083</v>
      </c>
      <c r="P27" s="30">
        <f t="shared" si="1"/>
        <v>60.287628275862083</v>
      </c>
      <c r="Q27" s="30">
        <f t="shared" si="1"/>
        <v>60.287628275862083</v>
      </c>
      <c r="R27" s="30">
        <f t="shared" si="1"/>
        <v>60.287628275862083</v>
      </c>
      <c r="S27" s="30">
        <f t="shared" si="1"/>
        <v>60.287628275862083</v>
      </c>
      <c r="T27" s="30">
        <f t="shared" si="1"/>
        <v>60.287628275862083</v>
      </c>
      <c r="U27" s="30">
        <f t="shared" si="1"/>
        <v>60.287628275862083</v>
      </c>
      <c r="V27" s="30">
        <f t="shared" si="1"/>
        <v>60.287628275862083</v>
      </c>
      <c r="W27" s="30">
        <f t="shared" si="1"/>
        <v>60.287628275862083</v>
      </c>
      <c r="X27" s="30">
        <f t="shared" si="1"/>
        <v>60.287628275862083</v>
      </c>
      <c r="Y27" s="30">
        <f t="shared" si="1"/>
        <v>60.287628275862083</v>
      </c>
      <c r="Z27" s="30">
        <f t="shared" si="1"/>
        <v>60.287628275862083</v>
      </c>
      <c r="AA27" s="30">
        <f t="shared" si="1"/>
        <v>60.287628275862083</v>
      </c>
      <c r="AB27" s="30">
        <f t="shared" si="1"/>
        <v>60.287628275862083</v>
      </c>
      <c r="AC27" s="30">
        <f t="shared" si="1"/>
        <v>60.287628275862083</v>
      </c>
      <c r="AD27" s="30">
        <f t="shared" si="1"/>
        <v>60.287628275862083</v>
      </c>
    </row>
    <row r="28" spans="1:30" s="13" customFormat="1" ht="120" customHeight="1" x14ac:dyDescent="0.75">
      <c r="A28" s="29" t="s">
        <v>26</v>
      </c>
      <c r="B28" s="30">
        <f>+B27/10</f>
        <v>6.028762827586208</v>
      </c>
      <c r="C28" s="30">
        <f t="shared" ref="C28:AD28" si="2">+C27/10</f>
        <v>6.028762827586208</v>
      </c>
      <c r="D28" s="30">
        <f t="shared" si="2"/>
        <v>6.028762827586208</v>
      </c>
      <c r="E28" s="30">
        <f t="shared" si="2"/>
        <v>6.028762827586208</v>
      </c>
      <c r="F28" s="30">
        <f t="shared" si="2"/>
        <v>6.028762827586208</v>
      </c>
      <c r="G28" s="30">
        <f t="shared" si="2"/>
        <v>6.028762827586208</v>
      </c>
      <c r="H28" s="30">
        <f t="shared" si="2"/>
        <v>6.028762827586208</v>
      </c>
      <c r="I28" s="30">
        <f t="shared" si="2"/>
        <v>6.028762827586208</v>
      </c>
      <c r="J28" s="30">
        <f t="shared" si="2"/>
        <v>6.028762827586208</v>
      </c>
      <c r="K28" s="30">
        <f t="shared" si="2"/>
        <v>6.028762827586208</v>
      </c>
      <c r="L28" s="30">
        <f t="shared" si="2"/>
        <v>6.028762827586208</v>
      </c>
      <c r="M28" s="30">
        <f t="shared" si="2"/>
        <v>6.028762827586208</v>
      </c>
      <c r="N28" s="30">
        <f t="shared" si="2"/>
        <v>6.028762827586208</v>
      </c>
      <c r="O28" s="30">
        <f t="shared" si="2"/>
        <v>6.028762827586208</v>
      </c>
      <c r="P28" s="30">
        <f t="shared" si="2"/>
        <v>6.028762827586208</v>
      </c>
      <c r="Q28" s="30">
        <f t="shared" si="2"/>
        <v>6.028762827586208</v>
      </c>
      <c r="R28" s="30">
        <f t="shared" si="2"/>
        <v>6.028762827586208</v>
      </c>
      <c r="S28" s="30">
        <f t="shared" si="2"/>
        <v>6.028762827586208</v>
      </c>
      <c r="T28" s="30">
        <f t="shared" si="2"/>
        <v>6.028762827586208</v>
      </c>
      <c r="U28" s="30">
        <f t="shared" si="2"/>
        <v>6.028762827586208</v>
      </c>
      <c r="V28" s="30">
        <f t="shared" si="2"/>
        <v>6.028762827586208</v>
      </c>
      <c r="W28" s="30">
        <f t="shared" si="2"/>
        <v>6.028762827586208</v>
      </c>
      <c r="X28" s="30">
        <f t="shared" si="2"/>
        <v>6.028762827586208</v>
      </c>
      <c r="Y28" s="30">
        <f t="shared" si="2"/>
        <v>6.028762827586208</v>
      </c>
      <c r="Z28" s="30">
        <f t="shared" si="2"/>
        <v>6.028762827586208</v>
      </c>
      <c r="AA28" s="30">
        <f t="shared" si="2"/>
        <v>6.028762827586208</v>
      </c>
      <c r="AB28" s="30">
        <f t="shared" si="2"/>
        <v>6.028762827586208</v>
      </c>
      <c r="AC28" s="30">
        <f t="shared" si="2"/>
        <v>6.028762827586208</v>
      </c>
      <c r="AD28" s="30">
        <f t="shared" si="2"/>
        <v>6.028762827586208</v>
      </c>
    </row>
    <row r="29" spans="1:30" s="2" customFormat="1" ht="32.25" customHeight="1" x14ac:dyDescent="0.75">
      <c r="A29" s="31" t="s">
        <v>27</v>
      </c>
      <c r="B29" s="32">
        <f>+SUM(B28:AD28)</f>
        <v>174.83412200000001</v>
      </c>
      <c r="C29" s="31"/>
      <c r="D29" s="31" t="s">
        <v>28</v>
      </c>
      <c r="E29" s="32">
        <f>E26</f>
        <v>251.1984511494253</v>
      </c>
      <c r="F29" s="31"/>
      <c r="G29" s="31" t="s">
        <v>29</v>
      </c>
      <c r="H29" s="32">
        <f>H25</f>
        <v>251.1984511494253</v>
      </c>
      <c r="I29" s="31"/>
      <c r="J29" s="31" t="s">
        <v>30</v>
      </c>
      <c r="K29" s="32">
        <f>K25</f>
        <v>251.1984511494253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5.75" customHeight="1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0"/>
  <sheetViews>
    <sheetView view="pageBreakPreview" zoomScale="20" zoomScaleNormal="90" zoomScaleSheetLayoutView="20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150" customHeight="1" x14ac:dyDescent="0.75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0" ht="120" customHeight="1" x14ac:dyDescent="0.75">
      <c r="A2" s="27" t="s">
        <v>0</v>
      </c>
      <c r="B2" s="34">
        <v>45323</v>
      </c>
      <c r="C2" s="34">
        <f>+B2+1</f>
        <v>45324</v>
      </c>
      <c r="D2" s="34">
        <f t="shared" ref="D2:AD2" si="0">+C2+1</f>
        <v>45325</v>
      </c>
      <c r="E2" s="34">
        <f t="shared" si="0"/>
        <v>45326</v>
      </c>
      <c r="F2" s="34">
        <f t="shared" si="0"/>
        <v>45327</v>
      </c>
      <c r="G2" s="34">
        <f t="shared" si="0"/>
        <v>45328</v>
      </c>
      <c r="H2" s="34">
        <f t="shared" si="0"/>
        <v>45329</v>
      </c>
      <c r="I2" s="34">
        <f t="shared" si="0"/>
        <v>45330</v>
      </c>
      <c r="J2" s="34">
        <f t="shared" si="0"/>
        <v>45331</v>
      </c>
      <c r="K2" s="34">
        <f t="shared" si="0"/>
        <v>45332</v>
      </c>
      <c r="L2" s="34">
        <f t="shared" si="0"/>
        <v>45333</v>
      </c>
      <c r="M2" s="34">
        <f t="shared" si="0"/>
        <v>45334</v>
      </c>
      <c r="N2" s="34">
        <f t="shared" si="0"/>
        <v>45335</v>
      </c>
      <c r="O2" s="34">
        <f t="shared" si="0"/>
        <v>45336</v>
      </c>
      <c r="P2" s="34">
        <f t="shared" si="0"/>
        <v>45337</v>
      </c>
      <c r="Q2" s="34">
        <f t="shared" si="0"/>
        <v>45338</v>
      </c>
      <c r="R2" s="34">
        <f t="shared" si="0"/>
        <v>45339</v>
      </c>
      <c r="S2" s="34">
        <f t="shared" si="0"/>
        <v>45340</v>
      </c>
      <c r="T2" s="34">
        <f t="shared" si="0"/>
        <v>45341</v>
      </c>
      <c r="U2" s="34">
        <f t="shared" si="0"/>
        <v>45342</v>
      </c>
      <c r="V2" s="34">
        <f t="shared" si="0"/>
        <v>45343</v>
      </c>
      <c r="W2" s="34">
        <f t="shared" si="0"/>
        <v>45344</v>
      </c>
      <c r="X2" s="34">
        <f t="shared" si="0"/>
        <v>45345</v>
      </c>
      <c r="Y2" s="34">
        <f t="shared" si="0"/>
        <v>45346</v>
      </c>
      <c r="Z2" s="34">
        <f t="shared" si="0"/>
        <v>45347</v>
      </c>
      <c r="AA2" s="34">
        <f t="shared" si="0"/>
        <v>45348</v>
      </c>
      <c r="AB2" s="34">
        <f t="shared" si="0"/>
        <v>45349</v>
      </c>
      <c r="AC2" s="34">
        <f t="shared" si="0"/>
        <v>45350</v>
      </c>
      <c r="AD2" s="34">
        <f t="shared" si="0"/>
        <v>45351</v>
      </c>
    </row>
    <row r="3" spans="1:30" ht="120" customHeight="1" x14ac:dyDescent="0.75">
      <c r="A3" s="27" t="s">
        <v>1</v>
      </c>
      <c r="B3" s="28">
        <v>251.1984511494253</v>
      </c>
      <c r="C3" s="28">
        <v>251.1984511494253</v>
      </c>
      <c r="D3" s="28">
        <v>251.1984511494253</v>
      </c>
      <c r="E3" s="28">
        <v>251.1984511494253</v>
      </c>
      <c r="F3" s="28">
        <v>251.1984511494253</v>
      </c>
      <c r="G3" s="28">
        <v>251.1984511494253</v>
      </c>
      <c r="H3" s="28">
        <v>251.1984511494253</v>
      </c>
      <c r="I3" s="28">
        <v>251.1984511494253</v>
      </c>
      <c r="J3" s="28">
        <v>251.1984511494253</v>
      </c>
      <c r="K3" s="28">
        <v>251.1984511494253</v>
      </c>
      <c r="L3" s="28">
        <v>251.1984511494253</v>
      </c>
      <c r="M3" s="28">
        <v>251.1984511494253</v>
      </c>
      <c r="N3" s="28">
        <v>251.1984511494253</v>
      </c>
      <c r="O3" s="28">
        <v>251.1984511494253</v>
      </c>
      <c r="P3" s="28">
        <v>251.1984511494253</v>
      </c>
      <c r="Q3" s="28">
        <v>251.1984511494253</v>
      </c>
      <c r="R3" s="28">
        <v>251.1984511494253</v>
      </c>
      <c r="S3" s="28">
        <v>251.1984511494253</v>
      </c>
      <c r="T3" s="28">
        <v>251.1984511494253</v>
      </c>
      <c r="U3" s="28">
        <v>251.1984511494253</v>
      </c>
      <c r="V3" s="28">
        <v>251.1984511494253</v>
      </c>
      <c r="W3" s="28">
        <v>251.1984511494253</v>
      </c>
      <c r="X3" s="28">
        <v>251.1984511494253</v>
      </c>
      <c r="Y3" s="28">
        <v>251.1984511494253</v>
      </c>
      <c r="Z3" s="28">
        <v>251.1984511494253</v>
      </c>
      <c r="AA3" s="28">
        <v>251.1984511494253</v>
      </c>
      <c r="AB3" s="28">
        <v>251.1984511494253</v>
      </c>
      <c r="AC3" s="28">
        <v>251.1984511494253</v>
      </c>
      <c r="AD3" s="28">
        <v>251.1984511494253</v>
      </c>
    </row>
    <row r="4" spans="1:30" ht="120" customHeight="1" x14ac:dyDescent="0.75">
      <c r="A4" s="27" t="s">
        <v>2</v>
      </c>
      <c r="B4" s="28">
        <v>251.1984511494253</v>
      </c>
      <c r="C4" s="28">
        <v>251.1984511494253</v>
      </c>
      <c r="D4" s="28">
        <v>251.1984511494253</v>
      </c>
      <c r="E4" s="28">
        <v>251.1984511494253</v>
      </c>
      <c r="F4" s="28">
        <v>251.1984511494253</v>
      </c>
      <c r="G4" s="28">
        <v>251.1984511494253</v>
      </c>
      <c r="H4" s="28">
        <v>251.1984511494253</v>
      </c>
      <c r="I4" s="28">
        <v>251.1984511494253</v>
      </c>
      <c r="J4" s="28">
        <v>251.1984511494253</v>
      </c>
      <c r="K4" s="28">
        <v>251.1984511494253</v>
      </c>
      <c r="L4" s="28">
        <v>251.1984511494253</v>
      </c>
      <c r="M4" s="28">
        <v>251.1984511494253</v>
      </c>
      <c r="N4" s="28">
        <v>251.1984511494253</v>
      </c>
      <c r="O4" s="28">
        <v>251.1984511494253</v>
      </c>
      <c r="P4" s="28">
        <v>251.1984511494253</v>
      </c>
      <c r="Q4" s="28">
        <v>251.1984511494253</v>
      </c>
      <c r="R4" s="28">
        <v>251.1984511494253</v>
      </c>
      <c r="S4" s="28">
        <v>251.1984511494253</v>
      </c>
      <c r="T4" s="28">
        <v>251.1984511494253</v>
      </c>
      <c r="U4" s="28">
        <v>251.1984511494253</v>
      </c>
      <c r="V4" s="28">
        <v>251.1984511494253</v>
      </c>
      <c r="W4" s="28">
        <v>251.1984511494253</v>
      </c>
      <c r="X4" s="28">
        <v>251.1984511494253</v>
      </c>
      <c r="Y4" s="28">
        <v>251.1984511494253</v>
      </c>
      <c r="Z4" s="28">
        <v>251.1984511494253</v>
      </c>
      <c r="AA4" s="28">
        <v>251.1984511494253</v>
      </c>
      <c r="AB4" s="28">
        <v>251.1984511494253</v>
      </c>
      <c r="AC4" s="28">
        <v>251.1984511494253</v>
      </c>
      <c r="AD4" s="28">
        <v>251.1984511494253</v>
      </c>
    </row>
    <row r="5" spans="1:30" ht="120" customHeight="1" x14ac:dyDescent="0.75">
      <c r="A5" s="27" t="s">
        <v>3</v>
      </c>
      <c r="B5" s="28">
        <v>251.1984511494253</v>
      </c>
      <c r="C5" s="28">
        <v>251.1984511494253</v>
      </c>
      <c r="D5" s="28">
        <v>251.1984511494253</v>
      </c>
      <c r="E5" s="28">
        <v>251.1984511494253</v>
      </c>
      <c r="F5" s="28">
        <v>251.1984511494253</v>
      </c>
      <c r="G5" s="28">
        <v>251.1984511494253</v>
      </c>
      <c r="H5" s="28">
        <v>251.1984511494253</v>
      </c>
      <c r="I5" s="28">
        <v>251.1984511494253</v>
      </c>
      <c r="J5" s="28">
        <v>251.1984511494253</v>
      </c>
      <c r="K5" s="28">
        <v>251.1984511494253</v>
      </c>
      <c r="L5" s="28">
        <v>251.1984511494253</v>
      </c>
      <c r="M5" s="28">
        <v>251.1984511494253</v>
      </c>
      <c r="N5" s="28">
        <v>251.1984511494253</v>
      </c>
      <c r="O5" s="28">
        <v>251.1984511494253</v>
      </c>
      <c r="P5" s="28">
        <v>251.1984511494253</v>
      </c>
      <c r="Q5" s="28">
        <v>251.1984511494253</v>
      </c>
      <c r="R5" s="28">
        <v>251.1984511494253</v>
      </c>
      <c r="S5" s="28">
        <v>251.1984511494253</v>
      </c>
      <c r="T5" s="28">
        <v>251.1984511494253</v>
      </c>
      <c r="U5" s="28">
        <v>251.1984511494253</v>
      </c>
      <c r="V5" s="28">
        <v>251.1984511494253</v>
      </c>
      <c r="W5" s="28">
        <v>251.1984511494253</v>
      </c>
      <c r="X5" s="28">
        <v>251.1984511494253</v>
      </c>
      <c r="Y5" s="28">
        <v>251.1984511494253</v>
      </c>
      <c r="Z5" s="28">
        <v>251.1984511494253</v>
      </c>
      <c r="AA5" s="28">
        <v>251.1984511494253</v>
      </c>
      <c r="AB5" s="28">
        <v>251.1984511494253</v>
      </c>
      <c r="AC5" s="28">
        <v>251.1984511494253</v>
      </c>
      <c r="AD5" s="28">
        <v>251.1984511494253</v>
      </c>
    </row>
    <row r="6" spans="1:30" ht="120" customHeight="1" x14ac:dyDescent="0.75">
      <c r="A6" s="27" t="s">
        <v>4</v>
      </c>
      <c r="B6" s="28">
        <v>251.1984511494253</v>
      </c>
      <c r="C6" s="28">
        <v>251.1984511494253</v>
      </c>
      <c r="D6" s="28">
        <v>251.1984511494253</v>
      </c>
      <c r="E6" s="28">
        <v>251.1984511494253</v>
      </c>
      <c r="F6" s="28">
        <v>251.1984511494253</v>
      </c>
      <c r="G6" s="28">
        <v>251.1984511494253</v>
      </c>
      <c r="H6" s="28">
        <v>251.1984511494253</v>
      </c>
      <c r="I6" s="28">
        <v>251.1984511494253</v>
      </c>
      <c r="J6" s="28">
        <v>251.1984511494253</v>
      </c>
      <c r="K6" s="28">
        <v>251.1984511494253</v>
      </c>
      <c r="L6" s="28">
        <v>251.1984511494253</v>
      </c>
      <c r="M6" s="28">
        <v>251.1984511494253</v>
      </c>
      <c r="N6" s="28">
        <v>251.1984511494253</v>
      </c>
      <c r="O6" s="28">
        <v>251.1984511494253</v>
      </c>
      <c r="P6" s="28">
        <v>251.1984511494253</v>
      </c>
      <c r="Q6" s="28">
        <v>251.1984511494253</v>
      </c>
      <c r="R6" s="28">
        <v>251.1984511494253</v>
      </c>
      <c r="S6" s="28">
        <v>251.1984511494253</v>
      </c>
      <c r="T6" s="28">
        <v>251.1984511494253</v>
      </c>
      <c r="U6" s="28">
        <v>251.1984511494253</v>
      </c>
      <c r="V6" s="28">
        <v>251.1984511494253</v>
      </c>
      <c r="W6" s="28">
        <v>251.1984511494253</v>
      </c>
      <c r="X6" s="28">
        <v>251.1984511494253</v>
      </c>
      <c r="Y6" s="28">
        <v>251.1984511494253</v>
      </c>
      <c r="Z6" s="28">
        <v>251.1984511494253</v>
      </c>
      <c r="AA6" s="28">
        <v>251.1984511494253</v>
      </c>
      <c r="AB6" s="28">
        <v>251.1984511494253</v>
      </c>
      <c r="AC6" s="28">
        <v>251.1984511494253</v>
      </c>
      <c r="AD6" s="28">
        <v>251.1984511494253</v>
      </c>
    </row>
    <row r="7" spans="1:30" ht="120" customHeight="1" x14ac:dyDescent="0.75">
      <c r="A7" s="27" t="s">
        <v>5</v>
      </c>
      <c r="B7" s="28">
        <v>251.1984511494253</v>
      </c>
      <c r="C7" s="28">
        <v>251.1984511494253</v>
      </c>
      <c r="D7" s="28">
        <v>251.1984511494253</v>
      </c>
      <c r="E7" s="28">
        <v>251.1984511494253</v>
      </c>
      <c r="F7" s="28">
        <v>251.1984511494253</v>
      </c>
      <c r="G7" s="28">
        <v>251.1984511494253</v>
      </c>
      <c r="H7" s="28">
        <v>251.1984511494253</v>
      </c>
      <c r="I7" s="28">
        <v>251.1984511494253</v>
      </c>
      <c r="J7" s="28">
        <v>251.1984511494253</v>
      </c>
      <c r="K7" s="28">
        <v>251.1984511494253</v>
      </c>
      <c r="L7" s="28">
        <v>251.1984511494253</v>
      </c>
      <c r="M7" s="28">
        <v>251.1984511494253</v>
      </c>
      <c r="N7" s="28">
        <v>251.1984511494253</v>
      </c>
      <c r="O7" s="28">
        <v>251.1984511494253</v>
      </c>
      <c r="P7" s="28">
        <v>251.1984511494253</v>
      </c>
      <c r="Q7" s="28">
        <v>251.1984511494253</v>
      </c>
      <c r="R7" s="28">
        <v>251.1984511494253</v>
      </c>
      <c r="S7" s="28">
        <v>251.1984511494253</v>
      </c>
      <c r="T7" s="28">
        <v>251.1984511494253</v>
      </c>
      <c r="U7" s="28">
        <v>251.1984511494253</v>
      </c>
      <c r="V7" s="28">
        <v>251.1984511494253</v>
      </c>
      <c r="W7" s="28">
        <v>251.1984511494253</v>
      </c>
      <c r="X7" s="28">
        <v>251.1984511494253</v>
      </c>
      <c r="Y7" s="28">
        <v>251.1984511494253</v>
      </c>
      <c r="Z7" s="28">
        <v>251.1984511494253</v>
      </c>
      <c r="AA7" s="28">
        <v>251.1984511494253</v>
      </c>
      <c r="AB7" s="28">
        <v>251.1984511494253</v>
      </c>
      <c r="AC7" s="28">
        <v>251.1984511494253</v>
      </c>
      <c r="AD7" s="28">
        <v>251.1984511494253</v>
      </c>
    </row>
    <row r="8" spans="1:30" ht="120" customHeight="1" x14ac:dyDescent="0.75">
      <c r="A8" s="27" t="s">
        <v>6</v>
      </c>
      <c r="B8" s="28">
        <v>251.1984511494253</v>
      </c>
      <c r="C8" s="28">
        <v>251.1984511494253</v>
      </c>
      <c r="D8" s="28">
        <v>251.1984511494253</v>
      </c>
      <c r="E8" s="28">
        <v>251.1984511494253</v>
      </c>
      <c r="F8" s="28">
        <v>251.1984511494253</v>
      </c>
      <c r="G8" s="28">
        <v>251.1984511494253</v>
      </c>
      <c r="H8" s="28">
        <v>251.1984511494253</v>
      </c>
      <c r="I8" s="28">
        <v>251.1984511494253</v>
      </c>
      <c r="J8" s="28">
        <v>251.1984511494253</v>
      </c>
      <c r="K8" s="28">
        <v>251.1984511494253</v>
      </c>
      <c r="L8" s="28">
        <v>251.1984511494253</v>
      </c>
      <c r="M8" s="28">
        <v>251.1984511494253</v>
      </c>
      <c r="N8" s="28">
        <v>251.1984511494253</v>
      </c>
      <c r="O8" s="28">
        <v>251.1984511494253</v>
      </c>
      <c r="P8" s="28">
        <v>251.1984511494253</v>
      </c>
      <c r="Q8" s="28">
        <v>251.1984511494253</v>
      </c>
      <c r="R8" s="28">
        <v>251.1984511494253</v>
      </c>
      <c r="S8" s="28">
        <v>251.1984511494253</v>
      </c>
      <c r="T8" s="28">
        <v>251.1984511494253</v>
      </c>
      <c r="U8" s="28">
        <v>251.1984511494253</v>
      </c>
      <c r="V8" s="28">
        <v>251.1984511494253</v>
      </c>
      <c r="W8" s="28">
        <v>251.1984511494253</v>
      </c>
      <c r="X8" s="28">
        <v>251.1984511494253</v>
      </c>
      <c r="Y8" s="28">
        <v>251.1984511494253</v>
      </c>
      <c r="Z8" s="28">
        <v>251.1984511494253</v>
      </c>
      <c r="AA8" s="28">
        <v>251.1984511494253</v>
      </c>
      <c r="AB8" s="28">
        <v>251.1984511494253</v>
      </c>
      <c r="AC8" s="28">
        <v>251.1984511494253</v>
      </c>
      <c r="AD8" s="28">
        <v>251.1984511494253</v>
      </c>
    </row>
    <row r="9" spans="1:30" ht="120" customHeight="1" x14ac:dyDescent="0.75">
      <c r="A9" s="27" t="s">
        <v>7</v>
      </c>
      <c r="B9" s="28">
        <v>251.1984511494253</v>
      </c>
      <c r="C9" s="28">
        <v>251.1984511494253</v>
      </c>
      <c r="D9" s="28">
        <v>251.1984511494253</v>
      </c>
      <c r="E9" s="28">
        <v>251.1984511494253</v>
      </c>
      <c r="F9" s="28">
        <v>251.1984511494253</v>
      </c>
      <c r="G9" s="28">
        <v>251.1984511494253</v>
      </c>
      <c r="H9" s="28">
        <v>251.1984511494253</v>
      </c>
      <c r="I9" s="28">
        <v>251.1984511494253</v>
      </c>
      <c r="J9" s="28">
        <v>251.1984511494253</v>
      </c>
      <c r="K9" s="28">
        <v>251.1984511494253</v>
      </c>
      <c r="L9" s="28">
        <v>251.1984511494253</v>
      </c>
      <c r="M9" s="28">
        <v>251.1984511494253</v>
      </c>
      <c r="N9" s="28">
        <v>251.1984511494253</v>
      </c>
      <c r="O9" s="28">
        <v>251.1984511494253</v>
      </c>
      <c r="P9" s="28">
        <v>251.1984511494253</v>
      </c>
      <c r="Q9" s="28">
        <v>251.1984511494253</v>
      </c>
      <c r="R9" s="28">
        <v>251.1984511494253</v>
      </c>
      <c r="S9" s="28">
        <v>251.1984511494253</v>
      </c>
      <c r="T9" s="28">
        <v>251.1984511494253</v>
      </c>
      <c r="U9" s="28">
        <v>251.1984511494253</v>
      </c>
      <c r="V9" s="28">
        <v>251.1984511494253</v>
      </c>
      <c r="W9" s="28">
        <v>251.1984511494253</v>
      </c>
      <c r="X9" s="28">
        <v>251.1984511494253</v>
      </c>
      <c r="Y9" s="28">
        <v>251.1984511494253</v>
      </c>
      <c r="Z9" s="28">
        <v>251.1984511494253</v>
      </c>
      <c r="AA9" s="28">
        <v>251.1984511494253</v>
      </c>
      <c r="AB9" s="28">
        <v>251.1984511494253</v>
      </c>
      <c r="AC9" s="28">
        <v>251.1984511494253</v>
      </c>
      <c r="AD9" s="28">
        <v>251.1984511494253</v>
      </c>
    </row>
    <row r="10" spans="1:30" ht="120" customHeight="1" x14ac:dyDescent="0.75">
      <c r="A10" s="27" t="s">
        <v>8</v>
      </c>
      <c r="B10" s="28">
        <v>251.1984511494253</v>
      </c>
      <c r="C10" s="28">
        <v>251.1984511494253</v>
      </c>
      <c r="D10" s="28">
        <v>251.1984511494253</v>
      </c>
      <c r="E10" s="28">
        <v>251.1984511494253</v>
      </c>
      <c r="F10" s="28">
        <v>251.1984511494253</v>
      </c>
      <c r="G10" s="28">
        <v>251.1984511494253</v>
      </c>
      <c r="H10" s="28">
        <v>251.1984511494253</v>
      </c>
      <c r="I10" s="28">
        <v>251.1984511494253</v>
      </c>
      <c r="J10" s="28">
        <v>251.1984511494253</v>
      </c>
      <c r="K10" s="28">
        <v>251.1984511494253</v>
      </c>
      <c r="L10" s="28">
        <v>251.1984511494253</v>
      </c>
      <c r="M10" s="28">
        <v>251.1984511494253</v>
      </c>
      <c r="N10" s="28">
        <v>251.1984511494253</v>
      </c>
      <c r="O10" s="28">
        <v>251.1984511494253</v>
      </c>
      <c r="P10" s="28">
        <v>251.1984511494253</v>
      </c>
      <c r="Q10" s="28">
        <v>251.1984511494253</v>
      </c>
      <c r="R10" s="28">
        <v>251.1984511494253</v>
      </c>
      <c r="S10" s="28">
        <v>251.1984511494253</v>
      </c>
      <c r="T10" s="28">
        <v>251.1984511494253</v>
      </c>
      <c r="U10" s="28">
        <v>251.1984511494253</v>
      </c>
      <c r="V10" s="28">
        <v>251.1984511494253</v>
      </c>
      <c r="W10" s="28">
        <v>251.1984511494253</v>
      </c>
      <c r="X10" s="28">
        <v>251.1984511494253</v>
      </c>
      <c r="Y10" s="28">
        <v>251.1984511494253</v>
      </c>
      <c r="Z10" s="28">
        <v>251.1984511494253</v>
      </c>
      <c r="AA10" s="28">
        <v>251.1984511494253</v>
      </c>
      <c r="AB10" s="28">
        <v>251.1984511494253</v>
      </c>
      <c r="AC10" s="28">
        <v>251.1984511494253</v>
      </c>
      <c r="AD10" s="28">
        <v>251.1984511494253</v>
      </c>
    </row>
    <row r="11" spans="1:30" ht="120" customHeight="1" x14ac:dyDescent="0.75">
      <c r="A11" s="27" t="s">
        <v>9</v>
      </c>
      <c r="B11" s="28">
        <v>251.1984511494253</v>
      </c>
      <c r="C11" s="28">
        <v>251.1984511494253</v>
      </c>
      <c r="D11" s="28">
        <v>251.1984511494253</v>
      </c>
      <c r="E11" s="28">
        <v>251.1984511494253</v>
      </c>
      <c r="F11" s="28">
        <v>251.1984511494253</v>
      </c>
      <c r="G11" s="28">
        <v>251.1984511494253</v>
      </c>
      <c r="H11" s="28">
        <v>251.1984511494253</v>
      </c>
      <c r="I11" s="28">
        <v>251.1984511494253</v>
      </c>
      <c r="J11" s="28">
        <v>251.1984511494253</v>
      </c>
      <c r="K11" s="28">
        <v>251.1984511494253</v>
      </c>
      <c r="L11" s="28">
        <v>251.1984511494253</v>
      </c>
      <c r="M11" s="28">
        <v>251.1984511494253</v>
      </c>
      <c r="N11" s="28">
        <v>251.1984511494253</v>
      </c>
      <c r="O11" s="28">
        <v>251.1984511494253</v>
      </c>
      <c r="P11" s="28">
        <v>251.1984511494253</v>
      </c>
      <c r="Q11" s="28">
        <v>251.1984511494253</v>
      </c>
      <c r="R11" s="28">
        <v>251.1984511494253</v>
      </c>
      <c r="S11" s="28">
        <v>251.1984511494253</v>
      </c>
      <c r="T11" s="28">
        <v>251.1984511494253</v>
      </c>
      <c r="U11" s="28">
        <v>251.1984511494253</v>
      </c>
      <c r="V11" s="28">
        <v>251.1984511494253</v>
      </c>
      <c r="W11" s="28">
        <v>251.1984511494253</v>
      </c>
      <c r="X11" s="28">
        <v>251.1984511494253</v>
      </c>
      <c r="Y11" s="28">
        <v>251.1984511494253</v>
      </c>
      <c r="Z11" s="28">
        <v>251.1984511494253</v>
      </c>
      <c r="AA11" s="28">
        <v>251.1984511494253</v>
      </c>
      <c r="AB11" s="28">
        <v>251.1984511494253</v>
      </c>
      <c r="AC11" s="28">
        <v>251.1984511494253</v>
      </c>
      <c r="AD11" s="28">
        <v>251.1984511494253</v>
      </c>
    </row>
    <row r="12" spans="1:30" ht="120" customHeight="1" x14ac:dyDescent="0.75">
      <c r="A12" s="27" t="s">
        <v>10</v>
      </c>
      <c r="B12" s="28">
        <v>251.1984511494253</v>
      </c>
      <c r="C12" s="28">
        <v>251.1984511494253</v>
      </c>
      <c r="D12" s="28">
        <v>251.1984511494253</v>
      </c>
      <c r="E12" s="28">
        <v>251.1984511494253</v>
      </c>
      <c r="F12" s="28">
        <v>251.1984511494253</v>
      </c>
      <c r="G12" s="28">
        <v>251.1984511494253</v>
      </c>
      <c r="H12" s="28">
        <v>251.1984511494253</v>
      </c>
      <c r="I12" s="28">
        <v>251.1984511494253</v>
      </c>
      <c r="J12" s="28">
        <v>251.1984511494253</v>
      </c>
      <c r="K12" s="28">
        <v>251.1984511494253</v>
      </c>
      <c r="L12" s="28">
        <v>251.1984511494253</v>
      </c>
      <c r="M12" s="28">
        <v>251.1984511494253</v>
      </c>
      <c r="N12" s="28">
        <v>251.1984511494253</v>
      </c>
      <c r="O12" s="28">
        <v>251.1984511494253</v>
      </c>
      <c r="P12" s="28">
        <v>251.1984511494253</v>
      </c>
      <c r="Q12" s="28">
        <v>251.1984511494253</v>
      </c>
      <c r="R12" s="28">
        <v>251.1984511494253</v>
      </c>
      <c r="S12" s="28">
        <v>251.1984511494253</v>
      </c>
      <c r="T12" s="28">
        <v>251.1984511494253</v>
      </c>
      <c r="U12" s="28">
        <v>251.1984511494253</v>
      </c>
      <c r="V12" s="28">
        <v>251.1984511494253</v>
      </c>
      <c r="W12" s="28">
        <v>251.1984511494253</v>
      </c>
      <c r="X12" s="28">
        <v>251.1984511494253</v>
      </c>
      <c r="Y12" s="28">
        <v>251.1984511494253</v>
      </c>
      <c r="Z12" s="28">
        <v>251.1984511494253</v>
      </c>
      <c r="AA12" s="28">
        <v>251.1984511494253</v>
      </c>
      <c r="AB12" s="28">
        <v>251.1984511494253</v>
      </c>
      <c r="AC12" s="28">
        <v>251.1984511494253</v>
      </c>
      <c r="AD12" s="28">
        <v>251.1984511494253</v>
      </c>
    </row>
    <row r="13" spans="1:30" ht="120" customHeight="1" x14ac:dyDescent="0.75">
      <c r="A13" s="27" t="s">
        <v>11</v>
      </c>
      <c r="B13" s="28">
        <v>251.1984511494253</v>
      </c>
      <c r="C13" s="28">
        <v>251.1984511494253</v>
      </c>
      <c r="D13" s="28">
        <v>251.1984511494253</v>
      </c>
      <c r="E13" s="28">
        <v>251.1984511494253</v>
      </c>
      <c r="F13" s="28">
        <v>251.1984511494253</v>
      </c>
      <c r="G13" s="28">
        <v>251.1984511494253</v>
      </c>
      <c r="H13" s="28">
        <v>251.1984511494253</v>
      </c>
      <c r="I13" s="28">
        <v>251.1984511494253</v>
      </c>
      <c r="J13" s="28">
        <v>251.1984511494253</v>
      </c>
      <c r="K13" s="28">
        <v>251.1984511494253</v>
      </c>
      <c r="L13" s="28">
        <v>251.1984511494253</v>
      </c>
      <c r="M13" s="28">
        <v>251.1984511494253</v>
      </c>
      <c r="N13" s="28">
        <v>251.1984511494253</v>
      </c>
      <c r="O13" s="28">
        <v>251.1984511494253</v>
      </c>
      <c r="P13" s="28">
        <v>251.1984511494253</v>
      </c>
      <c r="Q13" s="28">
        <v>251.1984511494253</v>
      </c>
      <c r="R13" s="28">
        <v>251.1984511494253</v>
      </c>
      <c r="S13" s="28">
        <v>251.1984511494253</v>
      </c>
      <c r="T13" s="28">
        <v>251.1984511494253</v>
      </c>
      <c r="U13" s="28">
        <v>251.1984511494253</v>
      </c>
      <c r="V13" s="28">
        <v>251.1984511494253</v>
      </c>
      <c r="W13" s="28">
        <v>251.1984511494253</v>
      </c>
      <c r="X13" s="28">
        <v>251.1984511494253</v>
      </c>
      <c r="Y13" s="28">
        <v>251.1984511494253</v>
      </c>
      <c r="Z13" s="28">
        <v>251.1984511494253</v>
      </c>
      <c r="AA13" s="28">
        <v>251.1984511494253</v>
      </c>
      <c r="AB13" s="28">
        <v>251.1984511494253</v>
      </c>
      <c r="AC13" s="28">
        <v>251.1984511494253</v>
      </c>
      <c r="AD13" s="28">
        <v>251.1984511494253</v>
      </c>
    </row>
    <row r="14" spans="1:30" ht="120" customHeight="1" x14ac:dyDescent="0.75">
      <c r="A14" s="27" t="s">
        <v>12</v>
      </c>
      <c r="B14" s="28">
        <v>251.1984511494253</v>
      </c>
      <c r="C14" s="28">
        <v>251.1984511494253</v>
      </c>
      <c r="D14" s="28">
        <v>251.1984511494253</v>
      </c>
      <c r="E14" s="28">
        <v>251.1984511494253</v>
      </c>
      <c r="F14" s="28">
        <v>251.1984511494253</v>
      </c>
      <c r="G14" s="28">
        <v>251.1984511494253</v>
      </c>
      <c r="H14" s="28">
        <v>251.1984511494253</v>
      </c>
      <c r="I14" s="28">
        <v>251.1984511494253</v>
      </c>
      <c r="J14" s="28">
        <v>251.1984511494253</v>
      </c>
      <c r="K14" s="28">
        <v>251.1984511494253</v>
      </c>
      <c r="L14" s="28">
        <v>251.1984511494253</v>
      </c>
      <c r="M14" s="28">
        <v>251.1984511494253</v>
      </c>
      <c r="N14" s="28">
        <v>251.1984511494253</v>
      </c>
      <c r="O14" s="28">
        <v>251.1984511494253</v>
      </c>
      <c r="P14" s="28">
        <v>251.1984511494253</v>
      </c>
      <c r="Q14" s="28">
        <v>251.1984511494253</v>
      </c>
      <c r="R14" s="28">
        <v>251.1984511494253</v>
      </c>
      <c r="S14" s="28">
        <v>251.1984511494253</v>
      </c>
      <c r="T14" s="28">
        <v>251.1984511494253</v>
      </c>
      <c r="U14" s="28">
        <v>251.1984511494253</v>
      </c>
      <c r="V14" s="28">
        <v>251.1984511494253</v>
      </c>
      <c r="W14" s="28">
        <v>251.1984511494253</v>
      </c>
      <c r="X14" s="28">
        <v>251.1984511494253</v>
      </c>
      <c r="Y14" s="28">
        <v>251.1984511494253</v>
      </c>
      <c r="Z14" s="28">
        <v>251.1984511494253</v>
      </c>
      <c r="AA14" s="28">
        <v>251.1984511494253</v>
      </c>
      <c r="AB14" s="28">
        <v>251.1984511494253</v>
      </c>
      <c r="AC14" s="28">
        <v>251.1984511494253</v>
      </c>
      <c r="AD14" s="28">
        <v>251.1984511494253</v>
      </c>
    </row>
    <row r="15" spans="1:30" ht="120" customHeight="1" x14ac:dyDescent="0.75">
      <c r="A15" s="27" t="s">
        <v>13</v>
      </c>
      <c r="B15" s="28">
        <v>251.1984511494253</v>
      </c>
      <c r="C15" s="28">
        <v>251.1984511494253</v>
      </c>
      <c r="D15" s="28">
        <v>251.1984511494253</v>
      </c>
      <c r="E15" s="28">
        <v>251.1984511494253</v>
      </c>
      <c r="F15" s="28">
        <v>251.1984511494253</v>
      </c>
      <c r="G15" s="28">
        <v>251.1984511494253</v>
      </c>
      <c r="H15" s="28">
        <v>251.1984511494253</v>
      </c>
      <c r="I15" s="28">
        <v>251.1984511494253</v>
      </c>
      <c r="J15" s="28">
        <v>251.1984511494253</v>
      </c>
      <c r="K15" s="28">
        <v>251.1984511494253</v>
      </c>
      <c r="L15" s="28">
        <v>251.1984511494253</v>
      </c>
      <c r="M15" s="28">
        <v>251.1984511494253</v>
      </c>
      <c r="N15" s="28">
        <v>251.1984511494253</v>
      </c>
      <c r="O15" s="28">
        <v>251.1984511494253</v>
      </c>
      <c r="P15" s="28">
        <v>251.1984511494253</v>
      </c>
      <c r="Q15" s="28">
        <v>251.1984511494253</v>
      </c>
      <c r="R15" s="28">
        <v>251.1984511494253</v>
      </c>
      <c r="S15" s="28">
        <v>251.1984511494253</v>
      </c>
      <c r="T15" s="28">
        <v>251.1984511494253</v>
      </c>
      <c r="U15" s="28">
        <v>251.1984511494253</v>
      </c>
      <c r="V15" s="28">
        <v>251.1984511494253</v>
      </c>
      <c r="W15" s="28">
        <v>251.1984511494253</v>
      </c>
      <c r="X15" s="28">
        <v>251.1984511494253</v>
      </c>
      <c r="Y15" s="28">
        <v>251.1984511494253</v>
      </c>
      <c r="Z15" s="28">
        <v>251.1984511494253</v>
      </c>
      <c r="AA15" s="28">
        <v>251.1984511494253</v>
      </c>
      <c r="AB15" s="28">
        <v>251.1984511494253</v>
      </c>
      <c r="AC15" s="28">
        <v>251.1984511494253</v>
      </c>
      <c r="AD15" s="28">
        <v>251.1984511494253</v>
      </c>
    </row>
    <row r="16" spans="1:30" ht="120" customHeight="1" x14ac:dyDescent="0.75">
      <c r="A16" s="27" t="s">
        <v>14</v>
      </c>
      <c r="B16" s="28">
        <v>251.1984511494253</v>
      </c>
      <c r="C16" s="28">
        <v>251.1984511494253</v>
      </c>
      <c r="D16" s="28">
        <v>251.1984511494253</v>
      </c>
      <c r="E16" s="28">
        <v>251.1984511494253</v>
      </c>
      <c r="F16" s="28">
        <v>251.1984511494253</v>
      </c>
      <c r="G16" s="28">
        <v>251.1984511494253</v>
      </c>
      <c r="H16" s="28">
        <v>251.1984511494253</v>
      </c>
      <c r="I16" s="28">
        <v>251.1984511494253</v>
      </c>
      <c r="J16" s="28">
        <v>251.1984511494253</v>
      </c>
      <c r="K16" s="28">
        <v>251.1984511494253</v>
      </c>
      <c r="L16" s="28">
        <v>251.1984511494253</v>
      </c>
      <c r="M16" s="28">
        <v>251.1984511494253</v>
      </c>
      <c r="N16" s="28">
        <v>251.1984511494253</v>
      </c>
      <c r="O16" s="28">
        <v>251.1984511494253</v>
      </c>
      <c r="P16" s="28">
        <v>251.1984511494253</v>
      </c>
      <c r="Q16" s="28">
        <v>251.1984511494253</v>
      </c>
      <c r="R16" s="28">
        <v>251.1984511494253</v>
      </c>
      <c r="S16" s="28">
        <v>251.1984511494253</v>
      </c>
      <c r="T16" s="28">
        <v>251.1984511494253</v>
      </c>
      <c r="U16" s="28">
        <v>251.1984511494253</v>
      </c>
      <c r="V16" s="28">
        <v>251.1984511494253</v>
      </c>
      <c r="W16" s="28">
        <v>251.1984511494253</v>
      </c>
      <c r="X16" s="28">
        <v>251.1984511494253</v>
      </c>
      <c r="Y16" s="28">
        <v>251.1984511494253</v>
      </c>
      <c r="Z16" s="28">
        <v>251.1984511494253</v>
      </c>
      <c r="AA16" s="28">
        <v>251.1984511494253</v>
      </c>
      <c r="AB16" s="28">
        <v>251.1984511494253</v>
      </c>
      <c r="AC16" s="28">
        <v>251.1984511494253</v>
      </c>
      <c r="AD16" s="28">
        <v>251.1984511494253</v>
      </c>
    </row>
    <row r="17" spans="1:30" ht="120" customHeight="1" x14ac:dyDescent="0.75">
      <c r="A17" s="27" t="s">
        <v>15</v>
      </c>
      <c r="B17" s="28">
        <v>251.1984511494253</v>
      </c>
      <c r="C17" s="28">
        <v>251.1984511494253</v>
      </c>
      <c r="D17" s="28">
        <v>251.1984511494253</v>
      </c>
      <c r="E17" s="28">
        <v>251.1984511494253</v>
      </c>
      <c r="F17" s="28">
        <v>251.1984511494253</v>
      </c>
      <c r="G17" s="28">
        <v>251.1984511494253</v>
      </c>
      <c r="H17" s="28">
        <v>251.1984511494253</v>
      </c>
      <c r="I17" s="28">
        <v>251.1984511494253</v>
      </c>
      <c r="J17" s="28">
        <v>251.1984511494253</v>
      </c>
      <c r="K17" s="28">
        <v>251.1984511494253</v>
      </c>
      <c r="L17" s="28">
        <v>251.1984511494253</v>
      </c>
      <c r="M17" s="28">
        <v>251.1984511494253</v>
      </c>
      <c r="N17" s="28">
        <v>251.1984511494253</v>
      </c>
      <c r="O17" s="28">
        <v>251.1984511494253</v>
      </c>
      <c r="P17" s="28">
        <v>251.1984511494253</v>
      </c>
      <c r="Q17" s="28">
        <v>251.1984511494253</v>
      </c>
      <c r="R17" s="28">
        <v>251.1984511494253</v>
      </c>
      <c r="S17" s="28">
        <v>251.1984511494253</v>
      </c>
      <c r="T17" s="28">
        <v>251.1984511494253</v>
      </c>
      <c r="U17" s="28">
        <v>251.1984511494253</v>
      </c>
      <c r="V17" s="28">
        <v>251.1984511494253</v>
      </c>
      <c r="W17" s="28">
        <v>251.1984511494253</v>
      </c>
      <c r="X17" s="28">
        <v>251.1984511494253</v>
      </c>
      <c r="Y17" s="28">
        <v>251.1984511494253</v>
      </c>
      <c r="Z17" s="28">
        <v>251.1984511494253</v>
      </c>
      <c r="AA17" s="28">
        <v>251.1984511494253</v>
      </c>
      <c r="AB17" s="28">
        <v>251.1984511494253</v>
      </c>
      <c r="AC17" s="28">
        <v>251.1984511494253</v>
      </c>
      <c r="AD17" s="28">
        <v>251.1984511494253</v>
      </c>
    </row>
    <row r="18" spans="1:30" ht="120" customHeight="1" x14ac:dyDescent="0.75">
      <c r="A18" s="27" t="s">
        <v>16</v>
      </c>
      <c r="B18" s="28">
        <v>251.1984511494253</v>
      </c>
      <c r="C18" s="28">
        <v>251.1984511494253</v>
      </c>
      <c r="D18" s="28">
        <v>251.1984511494253</v>
      </c>
      <c r="E18" s="28">
        <v>251.1984511494253</v>
      </c>
      <c r="F18" s="28">
        <v>251.1984511494253</v>
      </c>
      <c r="G18" s="28">
        <v>251.1984511494253</v>
      </c>
      <c r="H18" s="28">
        <v>251.1984511494253</v>
      </c>
      <c r="I18" s="28">
        <v>251.1984511494253</v>
      </c>
      <c r="J18" s="28">
        <v>251.1984511494253</v>
      </c>
      <c r="K18" s="28">
        <v>251.1984511494253</v>
      </c>
      <c r="L18" s="28">
        <v>251.1984511494253</v>
      </c>
      <c r="M18" s="28">
        <v>251.1984511494253</v>
      </c>
      <c r="N18" s="28">
        <v>251.1984511494253</v>
      </c>
      <c r="O18" s="28">
        <v>251.1984511494253</v>
      </c>
      <c r="P18" s="28">
        <v>251.1984511494253</v>
      </c>
      <c r="Q18" s="28">
        <v>251.1984511494253</v>
      </c>
      <c r="R18" s="28">
        <v>251.1984511494253</v>
      </c>
      <c r="S18" s="28">
        <v>251.1984511494253</v>
      </c>
      <c r="T18" s="28">
        <v>251.1984511494253</v>
      </c>
      <c r="U18" s="28">
        <v>251.1984511494253</v>
      </c>
      <c r="V18" s="28">
        <v>251.1984511494253</v>
      </c>
      <c r="W18" s="28">
        <v>251.1984511494253</v>
      </c>
      <c r="X18" s="28">
        <v>251.1984511494253</v>
      </c>
      <c r="Y18" s="28">
        <v>251.1984511494253</v>
      </c>
      <c r="Z18" s="28">
        <v>251.1984511494253</v>
      </c>
      <c r="AA18" s="28">
        <v>251.1984511494253</v>
      </c>
      <c r="AB18" s="28">
        <v>251.1984511494253</v>
      </c>
      <c r="AC18" s="28">
        <v>251.1984511494253</v>
      </c>
      <c r="AD18" s="28">
        <v>251.1984511494253</v>
      </c>
    </row>
    <row r="19" spans="1:30" ht="120" customHeight="1" x14ac:dyDescent="0.75">
      <c r="A19" s="27" t="s">
        <v>17</v>
      </c>
      <c r="B19" s="28">
        <v>251.1984511494253</v>
      </c>
      <c r="C19" s="28">
        <v>251.1984511494253</v>
      </c>
      <c r="D19" s="28">
        <v>251.1984511494253</v>
      </c>
      <c r="E19" s="28">
        <v>251.1984511494253</v>
      </c>
      <c r="F19" s="28">
        <v>251.1984511494253</v>
      </c>
      <c r="G19" s="28">
        <v>251.1984511494253</v>
      </c>
      <c r="H19" s="28">
        <v>251.1984511494253</v>
      </c>
      <c r="I19" s="28">
        <v>251.1984511494253</v>
      </c>
      <c r="J19" s="28">
        <v>251.1984511494253</v>
      </c>
      <c r="K19" s="28">
        <v>251.1984511494253</v>
      </c>
      <c r="L19" s="28">
        <v>251.1984511494253</v>
      </c>
      <c r="M19" s="28">
        <v>251.1984511494253</v>
      </c>
      <c r="N19" s="28">
        <v>251.1984511494253</v>
      </c>
      <c r="O19" s="28">
        <v>251.1984511494253</v>
      </c>
      <c r="P19" s="28">
        <v>251.1984511494253</v>
      </c>
      <c r="Q19" s="28">
        <v>251.1984511494253</v>
      </c>
      <c r="R19" s="28">
        <v>251.1984511494253</v>
      </c>
      <c r="S19" s="28">
        <v>251.1984511494253</v>
      </c>
      <c r="T19" s="28">
        <v>251.1984511494253</v>
      </c>
      <c r="U19" s="28">
        <v>251.1984511494253</v>
      </c>
      <c r="V19" s="28">
        <v>251.1984511494253</v>
      </c>
      <c r="W19" s="28">
        <v>251.1984511494253</v>
      </c>
      <c r="X19" s="28">
        <v>251.1984511494253</v>
      </c>
      <c r="Y19" s="28">
        <v>251.1984511494253</v>
      </c>
      <c r="Z19" s="28">
        <v>251.1984511494253</v>
      </c>
      <c r="AA19" s="28">
        <v>251.1984511494253</v>
      </c>
      <c r="AB19" s="28">
        <v>251.1984511494253</v>
      </c>
      <c r="AC19" s="28">
        <v>251.1984511494253</v>
      </c>
      <c r="AD19" s="28">
        <v>251.1984511494253</v>
      </c>
    </row>
    <row r="20" spans="1:30" ht="120" customHeight="1" x14ac:dyDescent="0.75">
      <c r="A20" s="27" t="s">
        <v>18</v>
      </c>
      <c r="B20" s="28">
        <v>251.1984511494253</v>
      </c>
      <c r="C20" s="28">
        <v>251.1984511494253</v>
      </c>
      <c r="D20" s="28">
        <v>251.1984511494253</v>
      </c>
      <c r="E20" s="28">
        <v>251.1984511494253</v>
      </c>
      <c r="F20" s="28">
        <v>251.1984511494253</v>
      </c>
      <c r="G20" s="28">
        <v>251.1984511494253</v>
      </c>
      <c r="H20" s="28">
        <v>251.1984511494253</v>
      </c>
      <c r="I20" s="28">
        <v>251.1984511494253</v>
      </c>
      <c r="J20" s="28">
        <v>251.1984511494253</v>
      </c>
      <c r="K20" s="28">
        <v>251.1984511494253</v>
      </c>
      <c r="L20" s="28">
        <v>251.1984511494253</v>
      </c>
      <c r="M20" s="28">
        <v>251.1984511494253</v>
      </c>
      <c r="N20" s="28">
        <v>251.1984511494253</v>
      </c>
      <c r="O20" s="28">
        <v>251.1984511494253</v>
      </c>
      <c r="P20" s="28">
        <v>251.1984511494253</v>
      </c>
      <c r="Q20" s="28">
        <v>251.1984511494253</v>
      </c>
      <c r="R20" s="28">
        <v>251.1984511494253</v>
      </c>
      <c r="S20" s="28">
        <v>251.1984511494253</v>
      </c>
      <c r="T20" s="28">
        <v>251.1984511494253</v>
      </c>
      <c r="U20" s="28">
        <v>251.1984511494253</v>
      </c>
      <c r="V20" s="28">
        <v>251.1984511494253</v>
      </c>
      <c r="W20" s="28">
        <v>251.1984511494253</v>
      </c>
      <c r="X20" s="28">
        <v>251.1984511494253</v>
      </c>
      <c r="Y20" s="28">
        <v>251.1984511494253</v>
      </c>
      <c r="Z20" s="28">
        <v>251.1984511494253</v>
      </c>
      <c r="AA20" s="28">
        <v>251.1984511494253</v>
      </c>
      <c r="AB20" s="28">
        <v>251.1984511494253</v>
      </c>
      <c r="AC20" s="28">
        <v>251.1984511494253</v>
      </c>
      <c r="AD20" s="28">
        <v>251.1984511494253</v>
      </c>
    </row>
    <row r="21" spans="1:30" ht="120" customHeight="1" x14ac:dyDescent="0.75">
      <c r="A21" s="27" t="s">
        <v>19</v>
      </c>
      <c r="B21" s="28">
        <v>251.1984511494253</v>
      </c>
      <c r="C21" s="28">
        <v>251.1984511494253</v>
      </c>
      <c r="D21" s="28">
        <v>251.1984511494253</v>
      </c>
      <c r="E21" s="28">
        <v>251.1984511494253</v>
      </c>
      <c r="F21" s="28">
        <v>251.1984511494253</v>
      </c>
      <c r="G21" s="28">
        <v>251.1984511494253</v>
      </c>
      <c r="H21" s="28">
        <v>251.1984511494253</v>
      </c>
      <c r="I21" s="28">
        <v>251.1984511494253</v>
      </c>
      <c r="J21" s="28">
        <v>251.1984511494253</v>
      </c>
      <c r="K21" s="28">
        <v>251.1984511494253</v>
      </c>
      <c r="L21" s="28">
        <v>251.1984511494253</v>
      </c>
      <c r="M21" s="28">
        <v>251.1984511494253</v>
      </c>
      <c r="N21" s="28">
        <v>251.1984511494253</v>
      </c>
      <c r="O21" s="28">
        <v>251.1984511494253</v>
      </c>
      <c r="P21" s="28">
        <v>251.1984511494253</v>
      </c>
      <c r="Q21" s="28">
        <v>251.1984511494253</v>
      </c>
      <c r="R21" s="28">
        <v>251.1984511494253</v>
      </c>
      <c r="S21" s="28">
        <v>251.1984511494253</v>
      </c>
      <c r="T21" s="28">
        <v>251.1984511494253</v>
      </c>
      <c r="U21" s="28">
        <v>251.1984511494253</v>
      </c>
      <c r="V21" s="28">
        <v>251.1984511494253</v>
      </c>
      <c r="W21" s="28">
        <v>251.1984511494253</v>
      </c>
      <c r="X21" s="28">
        <v>251.1984511494253</v>
      </c>
      <c r="Y21" s="28">
        <v>251.1984511494253</v>
      </c>
      <c r="Z21" s="28">
        <v>251.1984511494253</v>
      </c>
      <c r="AA21" s="28">
        <v>251.1984511494253</v>
      </c>
      <c r="AB21" s="28">
        <v>251.1984511494253</v>
      </c>
      <c r="AC21" s="28">
        <v>251.1984511494253</v>
      </c>
      <c r="AD21" s="28">
        <v>251.1984511494253</v>
      </c>
    </row>
    <row r="22" spans="1:30" ht="120" customHeight="1" x14ac:dyDescent="0.75">
      <c r="A22" s="27" t="s">
        <v>20</v>
      </c>
      <c r="B22" s="28">
        <v>251.1984511494253</v>
      </c>
      <c r="C22" s="28">
        <v>251.1984511494253</v>
      </c>
      <c r="D22" s="28">
        <v>251.1984511494253</v>
      </c>
      <c r="E22" s="28">
        <v>251.1984511494253</v>
      </c>
      <c r="F22" s="28">
        <v>251.1984511494253</v>
      </c>
      <c r="G22" s="28">
        <v>251.1984511494253</v>
      </c>
      <c r="H22" s="28">
        <v>251.1984511494253</v>
      </c>
      <c r="I22" s="28">
        <v>251.1984511494253</v>
      </c>
      <c r="J22" s="28">
        <v>251.1984511494253</v>
      </c>
      <c r="K22" s="28">
        <v>251.1984511494253</v>
      </c>
      <c r="L22" s="28">
        <v>251.1984511494253</v>
      </c>
      <c r="M22" s="28">
        <v>251.1984511494253</v>
      </c>
      <c r="N22" s="28">
        <v>251.1984511494253</v>
      </c>
      <c r="O22" s="28">
        <v>251.1984511494253</v>
      </c>
      <c r="P22" s="28">
        <v>251.1984511494253</v>
      </c>
      <c r="Q22" s="28">
        <v>251.1984511494253</v>
      </c>
      <c r="R22" s="28">
        <v>251.1984511494253</v>
      </c>
      <c r="S22" s="28">
        <v>251.1984511494253</v>
      </c>
      <c r="T22" s="28">
        <v>251.1984511494253</v>
      </c>
      <c r="U22" s="28">
        <v>251.1984511494253</v>
      </c>
      <c r="V22" s="28">
        <v>251.1984511494253</v>
      </c>
      <c r="W22" s="28">
        <v>251.1984511494253</v>
      </c>
      <c r="X22" s="28">
        <v>251.1984511494253</v>
      </c>
      <c r="Y22" s="28">
        <v>251.1984511494253</v>
      </c>
      <c r="Z22" s="28">
        <v>251.1984511494253</v>
      </c>
      <c r="AA22" s="28">
        <v>251.1984511494253</v>
      </c>
      <c r="AB22" s="28">
        <v>251.1984511494253</v>
      </c>
      <c r="AC22" s="28">
        <v>251.1984511494253</v>
      </c>
      <c r="AD22" s="28">
        <v>251.1984511494253</v>
      </c>
    </row>
    <row r="23" spans="1:30" ht="120" customHeight="1" x14ac:dyDescent="0.75">
      <c r="A23" s="27" t="s">
        <v>21</v>
      </c>
      <c r="B23" s="28">
        <v>251.1984511494253</v>
      </c>
      <c r="C23" s="28">
        <v>251.1984511494253</v>
      </c>
      <c r="D23" s="28">
        <v>251.1984511494253</v>
      </c>
      <c r="E23" s="28">
        <v>251.1984511494253</v>
      </c>
      <c r="F23" s="28">
        <v>251.1984511494253</v>
      </c>
      <c r="G23" s="28">
        <v>251.1984511494253</v>
      </c>
      <c r="H23" s="28">
        <v>251.1984511494253</v>
      </c>
      <c r="I23" s="28">
        <v>251.1984511494253</v>
      </c>
      <c r="J23" s="28">
        <v>251.1984511494253</v>
      </c>
      <c r="K23" s="28">
        <v>251.1984511494253</v>
      </c>
      <c r="L23" s="28">
        <v>251.1984511494253</v>
      </c>
      <c r="M23" s="28">
        <v>251.1984511494253</v>
      </c>
      <c r="N23" s="28">
        <v>251.1984511494253</v>
      </c>
      <c r="O23" s="28">
        <v>251.1984511494253</v>
      </c>
      <c r="P23" s="28">
        <v>251.1984511494253</v>
      </c>
      <c r="Q23" s="28">
        <v>251.1984511494253</v>
      </c>
      <c r="R23" s="28">
        <v>251.1984511494253</v>
      </c>
      <c r="S23" s="28">
        <v>251.1984511494253</v>
      </c>
      <c r="T23" s="28">
        <v>251.1984511494253</v>
      </c>
      <c r="U23" s="28">
        <v>251.1984511494253</v>
      </c>
      <c r="V23" s="28">
        <v>251.1984511494253</v>
      </c>
      <c r="W23" s="28">
        <v>251.1984511494253</v>
      </c>
      <c r="X23" s="28">
        <v>251.1984511494253</v>
      </c>
      <c r="Y23" s="28">
        <v>251.1984511494253</v>
      </c>
      <c r="Z23" s="28">
        <v>251.1984511494253</v>
      </c>
      <c r="AA23" s="28">
        <v>251.1984511494253</v>
      </c>
      <c r="AB23" s="28">
        <v>251.1984511494253</v>
      </c>
      <c r="AC23" s="28">
        <v>251.1984511494253</v>
      </c>
      <c r="AD23" s="28">
        <v>251.1984511494253</v>
      </c>
    </row>
    <row r="24" spans="1:30" ht="120" customHeight="1" x14ac:dyDescent="0.75">
      <c r="A24" s="27" t="s">
        <v>22</v>
      </c>
      <c r="B24" s="28">
        <v>251.1984511494253</v>
      </c>
      <c r="C24" s="28">
        <v>251.1984511494253</v>
      </c>
      <c r="D24" s="28">
        <v>251.1984511494253</v>
      </c>
      <c r="E24" s="28">
        <v>251.1984511494253</v>
      </c>
      <c r="F24" s="28">
        <v>251.1984511494253</v>
      </c>
      <c r="G24" s="28">
        <v>251.1984511494253</v>
      </c>
      <c r="H24" s="28">
        <v>251.1984511494253</v>
      </c>
      <c r="I24" s="28">
        <v>251.1984511494253</v>
      </c>
      <c r="J24" s="28">
        <v>251.1984511494253</v>
      </c>
      <c r="K24" s="28">
        <v>251.1984511494253</v>
      </c>
      <c r="L24" s="28">
        <v>251.1984511494253</v>
      </c>
      <c r="M24" s="28">
        <v>251.1984511494253</v>
      </c>
      <c r="N24" s="28">
        <v>251.1984511494253</v>
      </c>
      <c r="O24" s="28">
        <v>251.1984511494253</v>
      </c>
      <c r="P24" s="28">
        <v>251.1984511494253</v>
      </c>
      <c r="Q24" s="28">
        <v>251.1984511494253</v>
      </c>
      <c r="R24" s="28">
        <v>251.1984511494253</v>
      </c>
      <c r="S24" s="28">
        <v>251.1984511494253</v>
      </c>
      <c r="T24" s="28">
        <v>251.1984511494253</v>
      </c>
      <c r="U24" s="28">
        <v>251.1984511494253</v>
      </c>
      <c r="V24" s="28">
        <v>251.1984511494253</v>
      </c>
      <c r="W24" s="28">
        <v>251.1984511494253</v>
      </c>
      <c r="X24" s="28">
        <v>251.1984511494253</v>
      </c>
      <c r="Y24" s="28">
        <v>251.1984511494253</v>
      </c>
      <c r="Z24" s="28">
        <v>251.1984511494253</v>
      </c>
      <c r="AA24" s="28">
        <v>251.1984511494253</v>
      </c>
      <c r="AB24" s="28">
        <v>251.1984511494253</v>
      </c>
      <c r="AC24" s="28">
        <v>251.1984511494253</v>
      </c>
      <c r="AD24" s="28">
        <v>251.1984511494253</v>
      </c>
    </row>
    <row r="25" spans="1:30" ht="120" customHeight="1" x14ac:dyDescent="0.75">
      <c r="A25" s="27" t="s">
        <v>23</v>
      </c>
      <c r="B25" s="28">
        <v>251.1984511494253</v>
      </c>
      <c r="C25" s="28">
        <v>251.1984511494253</v>
      </c>
      <c r="D25" s="28">
        <v>251.1984511494253</v>
      </c>
      <c r="E25" s="28">
        <v>251.1984511494253</v>
      </c>
      <c r="F25" s="28">
        <v>251.1984511494253</v>
      </c>
      <c r="G25" s="28">
        <v>251.1984511494253</v>
      </c>
      <c r="H25" s="28">
        <v>251.1984511494253</v>
      </c>
      <c r="I25" s="28">
        <v>251.1984511494253</v>
      </c>
      <c r="J25" s="28">
        <v>251.1984511494253</v>
      </c>
      <c r="K25" s="28">
        <v>251.1984511494253</v>
      </c>
      <c r="L25" s="28">
        <v>251.1984511494253</v>
      </c>
      <c r="M25" s="28">
        <v>251.1984511494253</v>
      </c>
      <c r="N25" s="28">
        <v>251.1984511494253</v>
      </c>
      <c r="O25" s="28">
        <v>251.1984511494253</v>
      </c>
      <c r="P25" s="28">
        <v>251.1984511494253</v>
      </c>
      <c r="Q25" s="28">
        <v>251.1984511494253</v>
      </c>
      <c r="R25" s="28">
        <v>251.1984511494253</v>
      </c>
      <c r="S25" s="28">
        <v>251.1984511494253</v>
      </c>
      <c r="T25" s="28">
        <v>251.1984511494253</v>
      </c>
      <c r="U25" s="28">
        <v>251.1984511494253</v>
      </c>
      <c r="V25" s="28">
        <v>251.1984511494253</v>
      </c>
      <c r="W25" s="28">
        <v>251.1984511494253</v>
      </c>
      <c r="X25" s="28">
        <v>251.1984511494253</v>
      </c>
      <c r="Y25" s="28">
        <v>251.1984511494253</v>
      </c>
      <c r="Z25" s="28">
        <v>251.1984511494253</v>
      </c>
      <c r="AA25" s="28">
        <v>251.1984511494253</v>
      </c>
      <c r="AB25" s="28">
        <v>251.1984511494253</v>
      </c>
      <c r="AC25" s="28">
        <v>251.1984511494253</v>
      </c>
      <c r="AD25" s="28">
        <v>251.1984511494253</v>
      </c>
    </row>
    <row r="26" spans="1:30" ht="120" customHeight="1" x14ac:dyDescent="0.75">
      <c r="A26" s="27" t="s">
        <v>24</v>
      </c>
      <c r="B26" s="28">
        <v>251.1984511494253</v>
      </c>
      <c r="C26" s="28">
        <v>251.1984511494253</v>
      </c>
      <c r="D26" s="28">
        <v>251.1984511494253</v>
      </c>
      <c r="E26" s="28">
        <v>251.1984511494253</v>
      </c>
      <c r="F26" s="28">
        <v>251.1984511494253</v>
      </c>
      <c r="G26" s="28">
        <v>251.1984511494253</v>
      </c>
      <c r="H26" s="28">
        <v>251.1984511494253</v>
      </c>
      <c r="I26" s="28">
        <v>251.1984511494253</v>
      </c>
      <c r="J26" s="28">
        <v>251.1984511494253</v>
      </c>
      <c r="K26" s="28">
        <v>251.1984511494253</v>
      </c>
      <c r="L26" s="28">
        <v>251.1984511494253</v>
      </c>
      <c r="M26" s="28">
        <v>251.1984511494253</v>
      </c>
      <c r="N26" s="28">
        <v>251.1984511494253</v>
      </c>
      <c r="O26" s="28">
        <v>251.1984511494253</v>
      </c>
      <c r="P26" s="28">
        <v>251.1984511494253</v>
      </c>
      <c r="Q26" s="28">
        <v>251.1984511494253</v>
      </c>
      <c r="R26" s="28">
        <v>251.1984511494253</v>
      </c>
      <c r="S26" s="28">
        <v>251.1984511494253</v>
      </c>
      <c r="T26" s="28">
        <v>251.1984511494253</v>
      </c>
      <c r="U26" s="28">
        <v>251.1984511494253</v>
      </c>
      <c r="V26" s="28">
        <v>251.1984511494253</v>
      </c>
      <c r="W26" s="28">
        <v>251.1984511494253</v>
      </c>
      <c r="X26" s="28">
        <v>251.1984511494253</v>
      </c>
      <c r="Y26" s="28">
        <v>251.1984511494253</v>
      </c>
      <c r="Z26" s="28">
        <v>251.1984511494253</v>
      </c>
      <c r="AA26" s="28">
        <v>251.1984511494253</v>
      </c>
      <c r="AB26" s="28">
        <v>251.1984511494253</v>
      </c>
      <c r="AC26" s="28">
        <v>251.1984511494253</v>
      </c>
      <c r="AD26" s="28">
        <v>251.1984511494253</v>
      </c>
    </row>
    <row r="27" spans="1:30" s="13" customFormat="1" ht="120" customHeight="1" x14ac:dyDescent="0.75">
      <c r="A27" s="29" t="s">
        <v>25</v>
      </c>
      <c r="B27" s="30">
        <f>+SUM(B3:B26)/100</f>
        <v>60.287628275862083</v>
      </c>
      <c r="C27" s="30">
        <f t="shared" ref="C27:AD27" si="1">+SUM(C3:C26)/100</f>
        <v>60.287628275862083</v>
      </c>
      <c r="D27" s="30">
        <f t="shared" si="1"/>
        <v>60.287628275862083</v>
      </c>
      <c r="E27" s="30">
        <f t="shared" si="1"/>
        <v>60.287628275862083</v>
      </c>
      <c r="F27" s="30">
        <f t="shared" si="1"/>
        <v>60.287628275862083</v>
      </c>
      <c r="G27" s="30">
        <f t="shared" si="1"/>
        <v>60.287628275862083</v>
      </c>
      <c r="H27" s="30">
        <f t="shared" si="1"/>
        <v>60.287628275862083</v>
      </c>
      <c r="I27" s="30">
        <f t="shared" si="1"/>
        <v>60.287628275862083</v>
      </c>
      <c r="J27" s="30">
        <f t="shared" si="1"/>
        <v>60.287628275862083</v>
      </c>
      <c r="K27" s="30">
        <f t="shared" si="1"/>
        <v>60.287628275862083</v>
      </c>
      <c r="L27" s="30">
        <f t="shared" si="1"/>
        <v>60.287628275862083</v>
      </c>
      <c r="M27" s="30">
        <f t="shared" si="1"/>
        <v>60.287628275862083</v>
      </c>
      <c r="N27" s="30">
        <f t="shared" si="1"/>
        <v>60.287628275862083</v>
      </c>
      <c r="O27" s="30">
        <f t="shared" si="1"/>
        <v>60.287628275862083</v>
      </c>
      <c r="P27" s="30">
        <f t="shared" si="1"/>
        <v>60.287628275862083</v>
      </c>
      <c r="Q27" s="30">
        <f t="shared" si="1"/>
        <v>60.287628275862083</v>
      </c>
      <c r="R27" s="30">
        <f t="shared" si="1"/>
        <v>60.287628275862083</v>
      </c>
      <c r="S27" s="30">
        <f t="shared" si="1"/>
        <v>60.287628275862083</v>
      </c>
      <c r="T27" s="30">
        <f t="shared" si="1"/>
        <v>60.287628275862083</v>
      </c>
      <c r="U27" s="30">
        <f t="shared" si="1"/>
        <v>60.287628275862083</v>
      </c>
      <c r="V27" s="30">
        <f t="shared" si="1"/>
        <v>60.287628275862083</v>
      </c>
      <c r="W27" s="30">
        <f t="shared" si="1"/>
        <v>60.287628275862083</v>
      </c>
      <c r="X27" s="30">
        <f t="shared" si="1"/>
        <v>60.287628275862083</v>
      </c>
      <c r="Y27" s="30">
        <f t="shared" si="1"/>
        <v>60.287628275862083</v>
      </c>
      <c r="Z27" s="30">
        <f t="shared" si="1"/>
        <v>60.287628275862083</v>
      </c>
      <c r="AA27" s="30">
        <f t="shared" si="1"/>
        <v>60.287628275862083</v>
      </c>
      <c r="AB27" s="30">
        <f t="shared" si="1"/>
        <v>60.287628275862083</v>
      </c>
      <c r="AC27" s="30">
        <f t="shared" si="1"/>
        <v>60.287628275862083</v>
      </c>
      <c r="AD27" s="30">
        <f t="shared" si="1"/>
        <v>60.287628275862083</v>
      </c>
    </row>
    <row r="28" spans="1:30" s="13" customFormat="1" ht="120" customHeight="1" x14ac:dyDescent="0.75">
      <c r="A28" s="29" t="s">
        <v>26</v>
      </c>
      <c r="B28" s="30">
        <f>+B27/10</f>
        <v>6.028762827586208</v>
      </c>
      <c r="C28" s="30">
        <f t="shared" ref="C28:AD28" si="2">+C27/10</f>
        <v>6.028762827586208</v>
      </c>
      <c r="D28" s="30">
        <f t="shared" si="2"/>
        <v>6.028762827586208</v>
      </c>
      <c r="E28" s="30">
        <f t="shared" si="2"/>
        <v>6.028762827586208</v>
      </c>
      <c r="F28" s="30">
        <f t="shared" si="2"/>
        <v>6.028762827586208</v>
      </c>
      <c r="G28" s="30">
        <f t="shared" si="2"/>
        <v>6.028762827586208</v>
      </c>
      <c r="H28" s="30">
        <f t="shared" si="2"/>
        <v>6.028762827586208</v>
      </c>
      <c r="I28" s="30">
        <f t="shared" si="2"/>
        <v>6.028762827586208</v>
      </c>
      <c r="J28" s="30">
        <f t="shared" si="2"/>
        <v>6.028762827586208</v>
      </c>
      <c r="K28" s="30">
        <f t="shared" si="2"/>
        <v>6.028762827586208</v>
      </c>
      <c r="L28" s="30">
        <f t="shared" si="2"/>
        <v>6.028762827586208</v>
      </c>
      <c r="M28" s="30">
        <f t="shared" si="2"/>
        <v>6.028762827586208</v>
      </c>
      <c r="N28" s="30">
        <f t="shared" si="2"/>
        <v>6.028762827586208</v>
      </c>
      <c r="O28" s="30">
        <f t="shared" si="2"/>
        <v>6.028762827586208</v>
      </c>
      <c r="P28" s="30">
        <f t="shared" si="2"/>
        <v>6.028762827586208</v>
      </c>
      <c r="Q28" s="30">
        <f t="shared" si="2"/>
        <v>6.028762827586208</v>
      </c>
      <c r="R28" s="30">
        <f t="shared" si="2"/>
        <v>6.028762827586208</v>
      </c>
      <c r="S28" s="30">
        <f t="shared" si="2"/>
        <v>6.028762827586208</v>
      </c>
      <c r="T28" s="30">
        <f t="shared" si="2"/>
        <v>6.028762827586208</v>
      </c>
      <c r="U28" s="30">
        <f t="shared" si="2"/>
        <v>6.028762827586208</v>
      </c>
      <c r="V28" s="30">
        <f t="shared" si="2"/>
        <v>6.028762827586208</v>
      </c>
      <c r="W28" s="30">
        <f t="shared" si="2"/>
        <v>6.028762827586208</v>
      </c>
      <c r="X28" s="30">
        <f t="shared" si="2"/>
        <v>6.028762827586208</v>
      </c>
      <c r="Y28" s="30">
        <f t="shared" si="2"/>
        <v>6.028762827586208</v>
      </c>
      <c r="Z28" s="30">
        <f t="shared" si="2"/>
        <v>6.028762827586208</v>
      </c>
      <c r="AA28" s="30">
        <f t="shared" si="2"/>
        <v>6.028762827586208</v>
      </c>
      <c r="AB28" s="30">
        <f t="shared" si="2"/>
        <v>6.028762827586208</v>
      </c>
      <c r="AC28" s="30">
        <f t="shared" si="2"/>
        <v>6.028762827586208</v>
      </c>
      <c r="AD28" s="30">
        <f t="shared" si="2"/>
        <v>6.028762827586208</v>
      </c>
    </row>
    <row r="29" spans="1:30" s="2" customFormat="1" ht="120" customHeight="1" x14ac:dyDescent="0.75">
      <c r="A29" s="31" t="s">
        <v>27</v>
      </c>
      <c r="B29" s="32">
        <f>+SUM(B28:AD28)</f>
        <v>174.83412200000001</v>
      </c>
      <c r="C29" s="31"/>
      <c r="D29" s="31" t="s">
        <v>28</v>
      </c>
      <c r="E29" s="32">
        <f>E26</f>
        <v>251.1984511494253</v>
      </c>
      <c r="F29" s="31"/>
      <c r="G29" s="31" t="s">
        <v>29</v>
      </c>
      <c r="H29" s="32">
        <f>H25</f>
        <v>251.1984511494253</v>
      </c>
      <c r="I29" s="31"/>
      <c r="J29" s="31" t="s">
        <v>30</v>
      </c>
      <c r="K29" s="32">
        <f>K25</f>
        <v>251.1984511494253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0"/>
  <sheetViews>
    <sheetView view="pageBreakPreview" topLeftCell="I1" zoomScale="40" zoomScaleNormal="90" zoomScaleSheetLayoutView="40" workbookViewId="0">
      <selection sqref="A1:XFD1048576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0" width="39.28515625" style="1" customWidth="1"/>
    <col min="31" max="16384" width="9.140625" style="1"/>
  </cols>
  <sheetData>
    <row r="1" spans="1:30" ht="90.75" x14ac:dyDescent="0.75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30" ht="61.5" x14ac:dyDescent="0.75">
      <c r="A2" s="27" t="s">
        <v>0</v>
      </c>
      <c r="B2" s="34">
        <v>45323</v>
      </c>
      <c r="C2" s="34">
        <f>+B2+1</f>
        <v>45324</v>
      </c>
      <c r="D2" s="34">
        <f t="shared" ref="D2:AD2" si="0">+C2+1</f>
        <v>45325</v>
      </c>
      <c r="E2" s="34">
        <f t="shared" si="0"/>
        <v>45326</v>
      </c>
      <c r="F2" s="34">
        <f t="shared" si="0"/>
        <v>45327</v>
      </c>
      <c r="G2" s="34">
        <f t="shared" si="0"/>
        <v>45328</v>
      </c>
      <c r="H2" s="34">
        <f t="shared" si="0"/>
        <v>45329</v>
      </c>
      <c r="I2" s="34">
        <f t="shared" si="0"/>
        <v>45330</v>
      </c>
      <c r="J2" s="34">
        <f t="shared" si="0"/>
        <v>45331</v>
      </c>
      <c r="K2" s="34">
        <f t="shared" si="0"/>
        <v>45332</v>
      </c>
      <c r="L2" s="34">
        <f t="shared" si="0"/>
        <v>45333</v>
      </c>
      <c r="M2" s="34">
        <f t="shared" si="0"/>
        <v>45334</v>
      </c>
      <c r="N2" s="34">
        <f t="shared" si="0"/>
        <v>45335</v>
      </c>
      <c r="O2" s="34">
        <f t="shared" si="0"/>
        <v>45336</v>
      </c>
      <c r="P2" s="34">
        <f t="shared" si="0"/>
        <v>45337</v>
      </c>
      <c r="Q2" s="34">
        <f t="shared" si="0"/>
        <v>45338</v>
      </c>
      <c r="R2" s="34">
        <f t="shared" si="0"/>
        <v>45339</v>
      </c>
      <c r="S2" s="34">
        <f t="shared" si="0"/>
        <v>45340</v>
      </c>
      <c r="T2" s="34">
        <f t="shared" si="0"/>
        <v>45341</v>
      </c>
      <c r="U2" s="34">
        <f t="shared" si="0"/>
        <v>45342</v>
      </c>
      <c r="V2" s="34">
        <f t="shared" si="0"/>
        <v>45343</v>
      </c>
      <c r="W2" s="34">
        <f t="shared" si="0"/>
        <v>45344</v>
      </c>
      <c r="X2" s="34">
        <f t="shared" si="0"/>
        <v>45345</v>
      </c>
      <c r="Y2" s="34">
        <f t="shared" si="0"/>
        <v>45346</v>
      </c>
      <c r="Z2" s="34">
        <f t="shared" si="0"/>
        <v>45347</v>
      </c>
      <c r="AA2" s="34">
        <f t="shared" si="0"/>
        <v>45348</v>
      </c>
      <c r="AB2" s="34">
        <f t="shared" si="0"/>
        <v>45349</v>
      </c>
      <c r="AC2" s="34">
        <f t="shared" si="0"/>
        <v>45350</v>
      </c>
      <c r="AD2" s="34">
        <f t="shared" si="0"/>
        <v>45351</v>
      </c>
    </row>
    <row r="3" spans="1:30" ht="60" x14ac:dyDescent="0.75">
      <c r="A3" s="27" t="s">
        <v>1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28">
        <v>0</v>
      </c>
      <c r="Z3" s="28">
        <v>0</v>
      </c>
      <c r="AA3" s="28">
        <v>0</v>
      </c>
      <c r="AB3" s="28">
        <v>0</v>
      </c>
      <c r="AC3" s="28">
        <v>0</v>
      </c>
      <c r="AD3" s="28">
        <v>0</v>
      </c>
    </row>
    <row r="4" spans="1:30" ht="60" x14ac:dyDescent="0.75">
      <c r="A4" s="27" t="s">
        <v>2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</row>
    <row r="5" spans="1:30" ht="60" x14ac:dyDescent="0.75">
      <c r="A5" s="27" t="s">
        <v>3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</row>
    <row r="6" spans="1:30" ht="60" x14ac:dyDescent="0.75">
      <c r="A6" s="27" t="s">
        <v>4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</row>
    <row r="7" spans="1:30" ht="60" x14ac:dyDescent="0.75">
      <c r="A7" s="27" t="s">
        <v>5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</row>
    <row r="8" spans="1:30" ht="60" x14ac:dyDescent="0.75">
      <c r="A8" s="27" t="s">
        <v>6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</row>
    <row r="9" spans="1:30" ht="60" x14ac:dyDescent="0.75">
      <c r="A9" s="27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</row>
    <row r="10" spans="1:30" ht="60" x14ac:dyDescent="0.75">
      <c r="A10" s="27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</row>
    <row r="11" spans="1:30" ht="60" x14ac:dyDescent="0.75">
      <c r="A11" s="27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</row>
    <row r="12" spans="1:30" ht="60" x14ac:dyDescent="0.75">
      <c r="A12" s="27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</row>
    <row r="13" spans="1:30" ht="60" x14ac:dyDescent="0.75">
      <c r="A13" s="27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</row>
    <row r="14" spans="1:30" ht="60" x14ac:dyDescent="0.75">
      <c r="A14" s="27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</row>
    <row r="15" spans="1:30" ht="60" x14ac:dyDescent="0.75">
      <c r="A15" s="27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</row>
    <row r="16" spans="1:30" ht="60" x14ac:dyDescent="0.75">
      <c r="A16" s="27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</row>
    <row r="17" spans="1:30" ht="60" x14ac:dyDescent="0.75">
      <c r="A17" s="27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</row>
    <row r="18" spans="1:30" ht="60" x14ac:dyDescent="0.75">
      <c r="A18" s="27" t="s">
        <v>16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</row>
    <row r="19" spans="1:30" ht="60" x14ac:dyDescent="0.75">
      <c r="A19" s="27" t="s">
        <v>17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</row>
    <row r="20" spans="1:30" ht="60" x14ac:dyDescent="0.75">
      <c r="A20" s="27" t="s">
        <v>18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</row>
    <row r="21" spans="1:30" ht="60" x14ac:dyDescent="0.75">
      <c r="A21" s="27" t="s">
        <v>19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</row>
    <row r="22" spans="1:30" ht="60" x14ac:dyDescent="0.75">
      <c r="A22" s="27" t="s">
        <v>20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</row>
    <row r="23" spans="1:30" ht="60" x14ac:dyDescent="0.75">
      <c r="A23" s="27" t="s">
        <v>21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</row>
    <row r="24" spans="1:30" ht="60" x14ac:dyDescent="0.75">
      <c r="A24" s="27" t="s">
        <v>22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</row>
    <row r="25" spans="1:30" ht="60" x14ac:dyDescent="0.75">
      <c r="A25" s="27" t="s">
        <v>23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</row>
    <row r="26" spans="1:30" ht="60" x14ac:dyDescent="0.75">
      <c r="A26" s="27" t="s">
        <v>24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</row>
    <row r="27" spans="1:30" s="13" customFormat="1" ht="120" customHeight="1" x14ac:dyDescent="0.75">
      <c r="A27" s="29" t="s">
        <v>25</v>
      </c>
      <c r="B27" s="30">
        <f>+SUM(B3:B26)/100</f>
        <v>0</v>
      </c>
      <c r="C27" s="30">
        <f t="shared" ref="C27:AD27" si="1">+SUM(C3:C26)/100</f>
        <v>0</v>
      </c>
      <c r="D27" s="30">
        <f t="shared" si="1"/>
        <v>0</v>
      </c>
      <c r="E27" s="30">
        <f t="shared" si="1"/>
        <v>0</v>
      </c>
      <c r="F27" s="30">
        <f t="shared" si="1"/>
        <v>0</v>
      </c>
      <c r="G27" s="30">
        <f t="shared" si="1"/>
        <v>0</v>
      </c>
      <c r="H27" s="30">
        <f t="shared" si="1"/>
        <v>0</v>
      </c>
      <c r="I27" s="30">
        <f t="shared" si="1"/>
        <v>0</v>
      </c>
      <c r="J27" s="30">
        <f t="shared" si="1"/>
        <v>0</v>
      </c>
      <c r="K27" s="30">
        <f t="shared" si="1"/>
        <v>0</v>
      </c>
      <c r="L27" s="30">
        <f t="shared" si="1"/>
        <v>0</v>
      </c>
      <c r="M27" s="30">
        <f t="shared" si="1"/>
        <v>0</v>
      </c>
      <c r="N27" s="30">
        <f t="shared" si="1"/>
        <v>0</v>
      </c>
      <c r="O27" s="30">
        <f t="shared" si="1"/>
        <v>0</v>
      </c>
      <c r="P27" s="30">
        <f t="shared" si="1"/>
        <v>0</v>
      </c>
      <c r="Q27" s="30">
        <f t="shared" si="1"/>
        <v>0</v>
      </c>
      <c r="R27" s="30">
        <f t="shared" si="1"/>
        <v>0</v>
      </c>
      <c r="S27" s="30">
        <f t="shared" si="1"/>
        <v>0</v>
      </c>
      <c r="T27" s="30">
        <f t="shared" si="1"/>
        <v>0</v>
      </c>
      <c r="U27" s="30">
        <f t="shared" si="1"/>
        <v>0</v>
      </c>
      <c r="V27" s="30">
        <f t="shared" si="1"/>
        <v>0</v>
      </c>
      <c r="W27" s="30">
        <f t="shared" si="1"/>
        <v>0</v>
      </c>
      <c r="X27" s="30">
        <f t="shared" si="1"/>
        <v>0</v>
      </c>
      <c r="Y27" s="30">
        <f t="shared" si="1"/>
        <v>0</v>
      </c>
      <c r="Z27" s="30">
        <f t="shared" si="1"/>
        <v>0</v>
      </c>
      <c r="AA27" s="30">
        <f t="shared" si="1"/>
        <v>0</v>
      </c>
      <c r="AB27" s="30">
        <f t="shared" si="1"/>
        <v>0</v>
      </c>
      <c r="AC27" s="30">
        <f t="shared" si="1"/>
        <v>0</v>
      </c>
      <c r="AD27" s="30">
        <f t="shared" si="1"/>
        <v>0</v>
      </c>
    </row>
    <row r="28" spans="1:30" s="13" customFormat="1" ht="120" customHeight="1" x14ac:dyDescent="0.75">
      <c r="A28" s="29" t="s">
        <v>26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</row>
    <row r="29" spans="1:30" s="2" customFormat="1" ht="32.25" customHeight="1" x14ac:dyDescent="0.75">
      <c r="A29" s="31" t="s">
        <v>27</v>
      </c>
      <c r="B29" s="32">
        <v>0</v>
      </c>
      <c r="C29" s="31"/>
      <c r="D29" s="31" t="s">
        <v>28</v>
      </c>
      <c r="E29" s="32">
        <v>0</v>
      </c>
      <c r="F29" s="31"/>
      <c r="G29" s="31" t="s">
        <v>29</v>
      </c>
      <c r="H29" s="32">
        <v>0</v>
      </c>
      <c r="I29" s="31"/>
      <c r="J29" s="31" t="s">
        <v>30</v>
      </c>
      <c r="K29" s="32">
        <v>0</v>
      </c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5.75" customHeight="1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D31"/>
  <sheetViews>
    <sheetView zoomScale="35" zoomScaleNormal="35" workbookViewId="0">
      <selection sqref="A1:Y1"/>
    </sheetView>
  </sheetViews>
  <sheetFormatPr defaultColWidth="9.140625" defaultRowHeight="59.25" x14ac:dyDescent="0.75"/>
  <cols>
    <col min="1" max="3" width="40.7109375" style="14" customWidth="1"/>
    <col min="4" max="4" width="46" style="14" customWidth="1"/>
    <col min="5" max="30" width="40.7109375" style="14" customWidth="1"/>
    <col min="31" max="16384" width="9.140625" style="14"/>
  </cols>
  <sheetData>
    <row r="1" spans="1:30" ht="150" customHeight="1" x14ac:dyDescent="0.75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0" ht="120" customHeight="1" x14ac:dyDescent="0.75">
      <c r="A2" s="15" t="s">
        <v>0</v>
      </c>
      <c r="B2" s="16">
        <v>45323</v>
      </c>
      <c r="C2" s="16">
        <f>B2+1</f>
        <v>45324</v>
      </c>
      <c r="D2" s="16">
        <f t="shared" ref="D2:AD2" si="0">C2+1</f>
        <v>45325</v>
      </c>
      <c r="E2" s="16">
        <f t="shared" si="0"/>
        <v>45326</v>
      </c>
      <c r="F2" s="16">
        <f t="shared" si="0"/>
        <v>45327</v>
      </c>
      <c r="G2" s="16">
        <f t="shared" si="0"/>
        <v>45328</v>
      </c>
      <c r="H2" s="16">
        <f t="shared" si="0"/>
        <v>45329</v>
      </c>
      <c r="I2" s="16">
        <f t="shared" si="0"/>
        <v>45330</v>
      </c>
      <c r="J2" s="16">
        <f t="shared" si="0"/>
        <v>45331</v>
      </c>
      <c r="K2" s="16">
        <f t="shared" si="0"/>
        <v>45332</v>
      </c>
      <c r="L2" s="16">
        <f t="shared" si="0"/>
        <v>45333</v>
      </c>
      <c r="M2" s="16">
        <f t="shared" si="0"/>
        <v>45334</v>
      </c>
      <c r="N2" s="16">
        <f t="shared" si="0"/>
        <v>45335</v>
      </c>
      <c r="O2" s="16">
        <f t="shared" si="0"/>
        <v>45336</v>
      </c>
      <c r="P2" s="16">
        <f t="shared" si="0"/>
        <v>45337</v>
      </c>
      <c r="Q2" s="16">
        <f t="shared" si="0"/>
        <v>45338</v>
      </c>
      <c r="R2" s="16">
        <f t="shared" si="0"/>
        <v>45339</v>
      </c>
      <c r="S2" s="16">
        <f t="shared" si="0"/>
        <v>45340</v>
      </c>
      <c r="T2" s="16">
        <f t="shared" si="0"/>
        <v>45341</v>
      </c>
      <c r="U2" s="16">
        <f t="shared" si="0"/>
        <v>45342</v>
      </c>
      <c r="V2" s="16">
        <f t="shared" si="0"/>
        <v>45343</v>
      </c>
      <c r="W2" s="16">
        <f t="shared" si="0"/>
        <v>45344</v>
      </c>
      <c r="X2" s="16">
        <f t="shared" si="0"/>
        <v>45345</v>
      </c>
      <c r="Y2" s="16">
        <f t="shared" si="0"/>
        <v>45346</v>
      </c>
      <c r="Z2" s="16">
        <f t="shared" si="0"/>
        <v>45347</v>
      </c>
      <c r="AA2" s="16">
        <f t="shared" si="0"/>
        <v>45348</v>
      </c>
      <c r="AB2" s="16">
        <f t="shared" si="0"/>
        <v>45349</v>
      </c>
      <c r="AC2" s="16">
        <f t="shared" si="0"/>
        <v>45350</v>
      </c>
      <c r="AD2" s="16">
        <f t="shared" si="0"/>
        <v>45351</v>
      </c>
    </row>
    <row r="3" spans="1:30" ht="120" customHeight="1" x14ac:dyDescent="0.75">
      <c r="A3" s="15" t="s">
        <v>1</v>
      </c>
      <c r="B3" s="17">
        <v>2429.0884170000004</v>
      </c>
      <c r="C3" s="17">
        <v>2496.2465830000001</v>
      </c>
      <c r="D3" s="17">
        <v>2495.0157009999998</v>
      </c>
      <c r="E3" s="17">
        <v>2509.7172990000004</v>
      </c>
      <c r="F3" s="17">
        <v>2687.9499250000003</v>
      </c>
      <c r="G3" s="17">
        <v>2634.4885842500003</v>
      </c>
      <c r="H3" s="17">
        <v>2568.2507740000001</v>
      </c>
      <c r="I3" s="17">
        <v>2702.8443339999999</v>
      </c>
      <c r="J3" s="17">
        <v>2707.7813920000003</v>
      </c>
      <c r="K3" s="17">
        <v>1753.0395447500002</v>
      </c>
      <c r="L3" s="17">
        <v>2598.3703730000002</v>
      </c>
      <c r="M3" s="17">
        <v>2698.8956230000003</v>
      </c>
      <c r="N3" s="17">
        <v>2628.684006</v>
      </c>
      <c r="O3" s="17">
        <v>2605.4566510000004</v>
      </c>
      <c r="P3" s="17">
        <v>2573.1852880000001</v>
      </c>
      <c r="Q3" s="17">
        <v>2667.3629685000001</v>
      </c>
      <c r="R3" s="17">
        <v>1851.4809605000003</v>
      </c>
      <c r="S3" s="17">
        <v>2779.4421072500004</v>
      </c>
      <c r="T3" s="17">
        <v>2834.67947</v>
      </c>
      <c r="U3" s="17">
        <v>2886.4534440000002</v>
      </c>
      <c r="V3" s="17">
        <v>2890.8739960000003</v>
      </c>
      <c r="W3" s="17">
        <v>2924.8230220000005</v>
      </c>
      <c r="X3" s="17">
        <v>2860.4522080000002</v>
      </c>
      <c r="Y3" s="17">
        <v>2974.4198270000006</v>
      </c>
      <c r="Z3" s="17">
        <v>2823.7220470000007</v>
      </c>
      <c r="AA3" s="17">
        <v>2815.0672130000003</v>
      </c>
      <c r="AB3" s="17">
        <v>2870.3686109999999</v>
      </c>
      <c r="AC3" s="17">
        <v>2742.4299560000004</v>
      </c>
      <c r="AD3" s="17">
        <v>2718.3863175000001</v>
      </c>
    </row>
    <row r="4" spans="1:30" ht="120" customHeight="1" x14ac:dyDescent="0.75">
      <c r="A4" s="15" t="s">
        <v>2</v>
      </c>
      <c r="B4" s="17">
        <v>2421.4311870000001</v>
      </c>
      <c r="C4" s="17">
        <v>2448.4137009999999</v>
      </c>
      <c r="D4" s="17">
        <v>2486.3804209999998</v>
      </c>
      <c r="E4" s="17">
        <v>2485.3054890000008</v>
      </c>
      <c r="F4" s="17">
        <v>2658.7056790000001</v>
      </c>
      <c r="G4" s="17">
        <v>2662.4844805000002</v>
      </c>
      <c r="H4" s="17">
        <v>2614.0945840000004</v>
      </c>
      <c r="I4" s="17">
        <v>2705.6048740000001</v>
      </c>
      <c r="J4" s="17">
        <v>2696.0762770000001</v>
      </c>
      <c r="K4" s="17">
        <v>1796.3241727500006</v>
      </c>
      <c r="L4" s="17">
        <v>2565.8586829999999</v>
      </c>
      <c r="M4" s="17">
        <v>2671.2855330000002</v>
      </c>
      <c r="N4" s="17">
        <v>2634.2045160000002</v>
      </c>
      <c r="O4" s="17">
        <v>2639.0667210000001</v>
      </c>
      <c r="P4" s="17">
        <v>2572.2051880000004</v>
      </c>
      <c r="Q4" s="17">
        <v>2657.4486910000005</v>
      </c>
      <c r="R4" s="17">
        <v>1840.4510005</v>
      </c>
      <c r="S4" s="17">
        <v>2673.9251280000008</v>
      </c>
      <c r="T4" s="17">
        <v>2897.6597199999997</v>
      </c>
      <c r="U4" s="17">
        <v>2880.5677450000003</v>
      </c>
      <c r="V4" s="17">
        <v>2838.103098</v>
      </c>
      <c r="W4" s="17">
        <v>2827.133022</v>
      </c>
      <c r="X4" s="17">
        <v>2833.5545820000007</v>
      </c>
      <c r="Y4" s="17">
        <v>2979.7029710000002</v>
      </c>
      <c r="Z4" s="17">
        <v>2835.2163479999999</v>
      </c>
      <c r="AA4" s="17">
        <v>2815.0672130000003</v>
      </c>
      <c r="AB4" s="17">
        <v>2837.3574444999999</v>
      </c>
      <c r="AC4" s="17">
        <v>2740.8309074999997</v>
      </c>
      <c r="AD4" s="17">
        <v>2709.0247420000001</v>
      </c>
    </row>
    <row r="5" spans="1:30" ht="120" customHeight="1" x14ac:dyDescent="0.75">
      <c r="A5" s="15" t="s">
        <v>3</v>
      </c>
      <c r="B5" s="17">
        <v>2414.9305670000003</v>
      </c>
      <c r="C5" s="17">
        <v>2416.6318080000001</v>
      </c>
      <c r="D5" s="17">
        <v>2499.0154210000001</v>
      </c>
      <c r="E5" s="17">
        <v>2483.3243090000005</v>
      </c>
      <c r="F5" s="17">
        <v>2678.570729</v>
      </c>
      <c r="G5" s="17">
        <v>2648.5419890000003</v>
      </c>
      <c r="H5" s="17">
        <v>2645.4435040000003</v>
      </c>
      <c r="I5" s="17">
        <v>2716.3512740000006</v>
      </c>
      <c r="J5" s="17">
        <v>2676.7987595</v>
      </c>
      <c r="K5" s="17">
        <v>1781.8674210000006</v>
      </c>
      <c r="L5" s="17">
        <v>2558.0969930000001</v>
      </c>
      <c r="M5" s="17">
        <v>2662.8066429999999</v>
      </c>
      <c r="N5" s="17">
        <v>2616.3334760000002</v>
      </c>
      <c r="O5" s="17">
        <v>2611.7546310000002</v>
      </c>
      <c r="P5" s="17">
        <v>2584.7656250000005</v>
      </c>
      <c r="Q5" s="17">
        <v>2697.0759510000003</v>
      </c>
      <c r="R5" s="17">
        <v>1852.4039005000002</v>
      </c>
      <c r="S5" s="17">
        <v>2589.7983280000008</v>
      </c>
      <c r="T5" s="17">
        <v>2829.8791200000001</v>
      </c>
      <c r="U5" s="17">
        <v>2884.7275950000003</v>
      </c>
      <c r="V5" s="17">
        <v>2839.8609959999999</v>
      </c>
      <c r="W5" s="17">
        <v>2819.7466240000008</v>
      </c>
      <c r="X5" s="17">
        <v>2797.8775580000001</v>
      </c>
      <c r="Y5" s="17">
        <v>2886.7756970000005</v>
      </c>
      <c r="Z5" s="17">
        <v>2832.9280490000006</v>
      </c>
      <c r="AA5" s="17">
        <v>2824.2732150000002</v>
      </c>
      <c r="AB5" s="17">
        <v>2774.8189574999997</v>
      </c>
      <c r="AC5" s="17">
        <v>2706.999558</v>
      </c>
      <c r="AD5" s="17">
        <v>2710.6822420000003</v>
      </c>
    </row>
    <row r="6" spans="1:30" ht="120" customHeight="1" x14ac:dyDescent="0.75">
      <c r="A6" s="15" t="s">
        <v>4</v>
      </c>
      <c r="B6" s="17">
        <v>2425.8992830000002</v>
      </c>
      <c r="C6" s="17">
        <v>2399.4972109999999</v>
      </c>
      <c r="D6" s="17">
        <v>2470.4931229999997</v>
      </c>
      <c r="E6" s="17">
        <v>2480.9253690000005</v>
      </c>
      <c r="F6" s="17">
        <v>2673.349279</v>
      </c>
      <c r="G6" s="17">
        <v>2735.34780525</v>
      </c>
      <c r="H6" s="17">
        <v>2646.0250540000002</v>
      </c>
      <c r="I6" s="17">
        <v>2725.0247939999999</v>
      </c>
      <c r="J6" s="17">
        <v>2632.5304070000002</v>
      </c>
      <c r="K6" s="17">
        <v>1781.9186790000001</v>
      </c>
      <c r="L6" s="17">
        <v>2558.0969930000001</v>
      </c>
      <c r="M6" s="17">
        <v>2663.4941429999999</v>
      </c>
      <c r="N6" s="17">
        <v>2602.8946260000002</v>
      </c>
      <c r="O6" s="17">
        <v>2619.4788910000002</v>
      </c>
      <c r="P6" s="17">
        <v>2624.9154180000005</v>
      </c>
      <c r="Q6" s="17">
        <v>2690.9947680000005</v>
      </c>
      <c r="R6" s="17">
        <v>1838.6213005000002</v>
      </c>
      <c r="S6" s="17">
        <v>2577.2592157500007</v>
      </c>
      <c r="T6" s="17">
        <v>2857.3443200000006</v>
      </c>
      <c r="U6" s="17">
        <v>2869.7907300000002</v>
      </c>
      <c r="V6" s="17">
        <v>2881.6659960000002</v>
      </c>
      <c r="W6" s="17">
        <v>2824.1705220000003</v>
      </c>
      <c r="X6" s="17">
        <v>2815.3847580000006</v>
      </c>
      <c r="Y6" s="17">
        <v>2870.930597</v>
      </c>
      <c r="Z6" s="17">
        <v>2787.8229490000003</v>
      </c>
      <c r="AA6" s="17">
        <v>2787.6806150000002</v>
      </c>
      <c r="AB6" s="17">
        <v>2769.1489839999999</v>
      </c>
      <c r="AC6" s="17">
        <v>2706.702374</v>
      </c>
      <c r="AD6" s="17">
        <v>2712.0442500000004</v>
      </c>
    </row>
    <row r="7" spans="1:30" ht="120" customHeight="1" x14ac:dyDescent="0.75">
      <c r="A7" s="15" t="s">
        <v>5</v>
      </c>
      <c r="B7" s="17">
        <v>2439.3399490000002</v>
      </c>
      <c r="C7" s="17">
        <v>2462.8852429999997</v>
      </c>
      <c r="D7" s="17">
        <v>2531.6909072499998</v>
      </c>
      <c r="E7" s="17">
        <v>2532.2492325000003</v>
      </c>
      <c r="F7" s="17">
        <v>2681.641361</v>
      </c>
      <c r="G7" s="17">
        <v>2664.3025250000001</v>
      </c>
      <c r="H7" s="17">
        <v>2674.0576475000003</v>
      </c>
      <c r="I7" s="17">
        <v>2749.0375174999999</v>
      </c>
      <c r="J7" s="17">
        <v>2658.1398090000002</v>
      </c>
      <c r="K7" s="17">
        <v>1791.0309597500006</v>
      </c>
      <c r="L7" s="17">
        <v>2611.7466307500003</v>
      </c>
      <c r="M7" s="17">
        <v>2680.568225</v>
      </c>
      <c r="N7" s="17">
        <v>2678.8148605000001</v>
      </c>
      <c r="O7" s="17">
        <v>2613.9236920000003</v>
      </c>
      <c r="P7" s="17">
        <v>2585.7836990000005</v>
      </c>
      <c r="Q7" s="17">
        <v>2725.1583442500005</v>
      </c>
      <c r="R7" s="17">
        <v>1851.7492165000003</v>
      </c>
      <c r="S7" s="17">
        <v>2642.5748655000007</v>
      </c>
      <c r="T7" s="17">
        <v>2904.2665299999999</v>
      </c>
      <c r="U7" s="17">
        <v>2943.2692885000006</v>
      </c>
      <c r="V7" s="17">
        <v>2897.783598</v>
      </c>
      <c r="W7" s="17">
        <v>2819.4581239999998</v>
      </c>
      <c r="X7" s="17">
        <v>2793.118508</v>
      </c>
      <c r="Y7" s="17">
        <v>2892.7759850000002</v>
      </c>
      <c r="Z7" s="17">
        <v>2806.7225330000001</v>
      </c>
      <c r="AA7" s="17">
        <v>2806.4313650000004</v>
      </c>
      <c r="AB7" s="17">
        <v>2833.5020370000007</v>
      </c>
      <c r="AC7" s="17">
        <v>2699.8084640000002</v>
      </c>
      <c r="AD7" s="17">
        <v>2718.9595190000005</v>
      </c>
    </row>
    <row r="8" spans="1:30" ht="120" customHeight="1" x14ac:dyDescent="0.75">
      <c r="A8" s="15" t="s">
        <v>6</v>
      </c>
      <c r="B8" s="17">
        <v>2611.6622150000003</v>
      </c>
      <c r="C8" s="17">
        <v>2599.5011797500006</v>
      </c>
      <c r="D8" s="17">
        <v>2643.876675</v>
      </c>
      <c r="E8" s="17">
        <v>2590.6395755000008</v>
      </c>
      <c r="F8" s="17">
        <v>2739.1413605000002</v>
      </c>
      <c r="G8" s="17">
        <v>2760.5965720000004</v>
      </c>
      <c r="H8" s="17">
        <v>2758.106135</v>
      </c>
      <c r="I8" s="17">
        <v>2831.3641350000003</v>
      </c>
      <c r="J8" s="17">
        <v>2751.5227432500001</v>
      </c>
      <c r="K8" s="17">
        <v>1776.2249812500002</v>
      </c>
      <c r="L8" s="17">
        <v>2732.3446549999999</v>
      </c>
      <c r="M8" s="17">
        <v>2845.9098949999998</v>
      </c>
      <c r="N8" s="17">
        <v>2765.9385950000001</v>
      </c>
      <c r="O8" s="17">
        <v>2733.4983350000002</v>
      </c>
      <c r="P8" s="17">
        <v>2680.8321450000003</v>
      </c>
      <c r="Q8" s="17">
        <v>2841.1054967499999</v>
      </c>
      <c r="R8" s="17">
        <v>1890.9772517500001</v>
      </c>
      <c r="S8" s="17">
        <v>2786.2264755000006</v>
      </c>
      <c r="T8" s="17">
        <v>2941.1483890000004</v>
      </c>
      <c r="U8" s="17">
        <v>3051.8129590000003</v>
      </c>
      <c r="V8" s="17">
        <v>2971.8390079999999</v>
      </c>
      <c r="W8" s="17">
        <v>2929.7384099999999</v>
      </c>
      <c r="X8" s="17">
        <v>2905.4846090000001</v>
      </c>
      <c r="Y8" s="17">
        <v>2986.7814762500002</v>
      </c>
      <c r="Z8" s="17">
        <v>2900.0729182499999</v>
      </c>
      <c r="AA8" s="17">
        <v>2934.6755122499999</v>
      </c>
      <c r="AB8" s="17">
        <v>2962.2363967500005</v>
      </c>
      <c r="AC8" s="17">
        <v>2753.143435</v>
      </c>
      <c r="AD8" s="17">
        <v>2779.3187105000002</v>
      </c>
    </row>
    <row r="9" spans="1:30" ht="120" customHeight="1" x14ac:dyDescent="0.75">
      <c r="A9" s="15" t="s">
        <v>7</v>
      </c>
      <c r="B9" s="17">
        <v>3108.2157045000004</v>
      </c>
      <c r="C9" s="17">
        <v>2998.1377044999995</v>
      </c>
      <c r="D9" s="17">
        <v>3066.149980749999</v>
      </c>
      <c r="E9" s="17">
        <v>3079.6875412499994</v>
      </c>
      <c r="F9" s="17">
        <v>3258.4785107500002</v>
      </c>
      <c r="G9" s="17">
        <v>3258.2550662500003</v>
      </c>
      <c r="H9" s="17">
        <v>3259.5254047500002</v>
      </c>
      <c r="I9" s="17">
        <v>3298.1735512500004</v>
      </c>
      <c r="J9" s="17">
        <v>3220.7820985000003</v>
      </c>
      <c r="K9" s="17">
        <v>2082.3224534999999</v>
      </c>
      <c r="L9" s="17">
        <v>3248.7093799999998</v>
      </c>
      <c r="M9" s="17">
        <v>3265.8410450000001</v>
      </c>
      <c r="N9" s="17">
        <v>3235.7684450000002</v>
      </c>
      <c r="O9" s="17">
        <v>3212.8521609999998</v>
      </c>
      <c r="P9" s="17">
        <v>3192.8619909999998</v>
      </c>
      <c r="Q9" s="17">
        <v>3317.7330400000001</v>
      </c>
      <c r="R9" s="17">
        <v>2128.4197674999996</v>
      </c>
      <c r="S9" s="17">
        <v>3320.8356987499997</v>
      </c>
      <c r="T9" s="17">
        <v>3487.7605537499999</v>
      </c>
      <c r="U9" s="17">
        <v>3494.0010077500001</v>
      </c>
      <c r="V9" s="17">
        <v>3477.9149197499996</v>
      </c>
      <c r="W9" s="17">
        <v>3401.96772375</v>
      </c>
      <c r="X9" s="17">
        <v>3407.3824707499998</v>
      </c>
      <c r="Y9" s="17">
        <v>3501.63269025</v>
      </c>
      <c r="Z9" s="17">
        <v>3442.3631589999995</v>
      </c>
      <c r="AA9" s="17">
        <v>3484.8695807499998</v>
      </c>
      <c r="AB9" s="17">
        <v>3518.7592372500003</v>
      </c>
      <c r="AC9" s="17">
        <v>3345.3942187499997</v>
      </c>
      <c r="AD9" s="17">
        <v>3358.01729075</v>
      </c>
    </row>
    <row r="10" spans="1:30" ht="120" customHeight="1" x14ac:dyDescent="0.75">
      <c r="A10" s="15" t="s">
        <v>8</v>
      </c>
      <c r="B10" s="17">
        <v>3625.2044919999994</v>
      </c>
      <c r="C10" s="17">
        <v>3503.4867189999995</v>
      </c>
      <c r="D10" s="17">
        <v>3579.9381564999994</v>
      </c>
      <c r="E10" s="17">
        <v>3596.8716279999999</v>
      </c>
      <c r="F10" s="17">
        <v>3768.6743900000006</v>
      </c>
      <c r="G10" s="17">
        <v>3753.0566040000003</v>
      </c>
      <c r="H10" s="17">
        <v>3770.2165130000003</v>
      </c>
      <c r="I10" s="17">
        <v>3859.6828879999998</v>
      </c>
      <c r="J10" s="17">
        <v>3778.233671</v>
      </c>
      <c r="K10" s="17">
        <v>2345.331103</v>
      </c>
      <c r="L10" s="17">
        <v>3714.0678409999996</v>
      </c>
      <c r="M10" s="17">
        <v>3816.0121559999998</v>
      </c>
      <c r="N10" s="17">
        <v>3864.4390559999997</v>
      </c>
      <c r="O10" s="17">
        <v>3744.9136600000002</v>
      </c>
      <c r="P10" s="17">
        <v>3786.5197069999999</v>
      </c>
      <c r="Q10" s="17">
        <v>3832.7133709999998</v>
      </c>
      <c r="R10" s="17">
        <v>2376.3365690000001</v>
      </c>
      <c r="S10" s="17">
        <v>3854.9799702499995</v>
      </c>
      <c r="T10" s="17">
        <v>3968.2323980000006</v>
      </c>
      <c r="U10" s="17">
        <v>3866.9806960000001</v>
      </c>
      <c r="V10" s="17">
        <v>3864.2949429999999</v>
      </c>
      <c r="W10" s="17">
        <v>3864.9358509999997</v>
      </c>
      <c r="X10" s="17">
        <v>3912.8289440000003</v>
      </c>
      <c r="Y10" s="17">
        <v>3918.481585</v>
      </c>
      <c r="Z10" s="17">
        <v>3938.3067950000004</v>
      </c>
      <c r="AA10" s="17">
        <v>4021.9588589999998</v>
      </c>
      <c r="AB10" s="17">
        <v>4024.6750185000001</v>
      </c>
      <c r="AC10" s="17">
        <v>3969.0414574999995</v>
      </c>
      <c r="AD10" s="17">
        <v>3976.53802675</v>
      </c>
    </row>
    <row r="11" spans="1:30" ht="120" customHeight="1" x14ac:dyDescent="0.75">
      <c r="A11" s="15" t="s">
        <v>9</v>
      </c>
      <c r="B11" s="17">
        <v>3274.1461899999999</v>
      </c>
      <c r="C11" s="17">
        <v>3136.5253489999991</v>
      </c>
      <c r="D11" s="17">
        <v>3230.0134079999993</v>
      </c>
      <c r="E11" s="17">
        <v>3203.917688999999</v>
      </c>
      <c r="F11" s="17">
        <v>3370.1567710000004</v>
      </c>
      <c r="G11" s="17">
        <v>3367.1615730000003</v>
      </c>
      <c r="H11" s="17">
        <v>3263.1383852499998</v>
      </c>
      <c r="I11" s="17">
        <v>3403.2471810000002</v>
      </c>
      <c r="J11" s="17">
        <v>3312.0453140000004</v>
      </c>
      <c r="K11" s="17">
        <v>2019.650875</v>
      </c>
      <c r="L11" s="17">
        <v>3320.8389609999999</v>
      </c>
      <c r="M11" s="17">
        <v>3417.2620472500007</v>
      </c>
      <c r="N11" s="17">
        <v>3439.7200195</v>
      </c>
      <c r="O11" s="17">
        <v>3394.5586189999995</v>
      </c>
      <c r="P11" s="17">
        <v>3525.0306360000004</v>
      </c>
      <c r="Q11" s="17">
        <v>3463.3621655000002</v>
      </c>
      <c r="R11" s="17">
        <v>2142.9121090000003</v>
      </c>
      <c r="S11" s="17">
        <v>3542.4804172500003</v>
      </c>
      <c r="T11" s="17">
        <v>3576.2142032500001</v>
      </c>
      <c r="U11" s="17">
        <v>3660.5947482500001</v>
      </c>
      <c r="V11" s="17">
        <v>3647.43611225</v>
      </c>
      <c r="W11" s="17">
        <v>3487.66702025</v>
      </c>
      <c r="X11" s="17">
        <v>3554.7413355000003</v>
      </c>
      <c r="Y11" s="17">
        <v>3654.5505442499998</v>
      </c>
      <c r="Z11" s="17">
        <v>3554.1881490000001</v>
      </c>
      <c r="AA11" s="17">
        <v>3615.9753449999998</v>
      </c>
      <c r="AB11" s="17">
        <v>3591.8086937500002</v>
      </c>
      <c r="AC11" s="17">
        <v>3477.7287359999996</v>
      </c>
      <c r="AD11" s="17">
        <v>3388.7699084999999</v>
      </c>
    </row>
    <row r="12" spans="1:30" ht="120" customHeight="1" x14ac:dyDescent="0.75">
      <c r="A12" s="15" t="s">
        <v>10</v>
      </c>
      <c r="B12" s="17">
        <v>2954.5748420000004</v>
      </c>
      <c r="C12" s="17">
        <v>2835.1048447500002</v>
      </c>
      <c r="D12" s="17">
        <v>2823.3682737499998</v>
      </c>
      <c r="E12" s="17">
        <v>2809.1344942499991</v>
      </c>
      <c r="F12" s="17">
        <v>3048.9867797500006</v>
      </c>
      <c r="G12" s="17">
        <v>3038.1492552499994</v>
      </c>
      <c r="H12" s="17">
        <v>2908.3969749999997</v>
      </c>
      <c r="I12" s="17">
        <v>3062.5403242499997</v>
      </c>
      <c r="J12" s="17">
        <v>3011.6139047500001</v>
      </c>
      <c r="K12" s="17">
        <v>1876.3187189999999</v>
      </c>
      <c r="L12" s="17">
        <v>3035.8615089999998</v>
      </c>
      <c r="M12" s="17">
        <v>3307.6288189999996</v>
      </c>
      <c r="N12" s="17">
        <v>3135.9005690000004</v>
      </c>
      <c r="O12" s="17">
        <v>3079.7751199999998</v>
      </c>
      <c r="P12" s="17">
        <v>3169.5518050000005</v>
      </c>
      <c r="Q12" s="17">
        <v>3158.7250669999999</v>
      </c>
      <c r="R12" s="17">
        <v>1962.9609540000004</v>
      </c>
      <c r="S12" s="17">
        <v>3259.9278045000001</v>
      </c>
      <c r="T12" s="17">
        <v>3281.5849310000003</v>
      </c>
      <c r="U12" s="17">
        <v>3367.9000814999999</v>
      </c>
      <c r="V12" s="17">
        <v>3288.5556329999995</v>
      </c>
      <c r="W12" s="17">
        <v>3102.20970975</v>
      </c>
      <c r="X12" s="17">
        <v>3192.7447204999999</v>
      </c>
      <c r="Y12" s="17">
        <v>3277.6722547499999</v>
      </c>
      <c r="Z12" s="17">
        <v>3154.40264075</v>
      </c>
      <c r="AA12" s="17">
        <v>3218.1344990000007</v>
      </c>
      <c r="AB12" s="17">
        <v>3173.0478754999999</v>
      </c>
      <c r="AC12" s="17">
        <v>3009.3490895</v>
      </c>
      <c r="AD12" s="17">
        <v>2981.9673825</v>
      </c>
    </row>
    <row r="13" spans="1:30" ht="120" customHeight="1" x14ac:dyDescent="0.75">
      <c r="A13" s="15" t="s">
        <v>11</v>
      </c>
      <c r="B13" s="17">
        <v>2693.8741987500002</v>
      </c>
      <c r="C13" s="17">
        <v>2620.3749734999997</v>
      </c>
      <c r="D13" s="17">
        <v>2600.7719174999997</v>
      </c>
      <c r="E13" s="17">
        <v>2601.2743130000003</v>
      </c>
      <c r="F13" s="17">
        <v>2845.5303427499998</v>
      </c>
      <c r="G13" s="17">
        <v>2780.9332689999997</v>
      </c>
      <c r="H13" s="17">
        <v>2784.2287664999999</v>
      </c>
      <c r="I13" s="17">
        <v>2795.7972180000002</v>
      </c>
      <c r="J13" s="17">
        <v>2746.2017037500004</v>
      </c>
      <c r="K13" s="17">
        <v>1788.2992850000003</v>
      </c>
      <c r="L13" s="17">
        <v>2770.6328104999993</v>
      </c>
      <c r="M13" s="17">
        <v>2968.6263454999998</v>
      </c>
      <c r="N13" s="17">
        <v>2736.1896025000005</v>
      </c>
      <c r="O13" s="17">
        <v>2740.0089825</v>
      </c>
      <c r="P13" s="17">
        <v>2879.5458225000007</v>
      </c>
      <c r="Q13" s="17">
        <v>2838.2064842499999</v>
      </c>
      <c r="R13" s="17">
        <v>1791.2049745000002</v>
      </c>
      <c r="S13" s="17">
        <v>2874.0358242500001</v>
      </c>
      <c r="T13" s="17">
        <v>2936.4909030000003</v>
      </c>
      <c r="U13" s="17">
        <v>3095.1528122499999</v>
      </c>
      <c r="V13" s="17">
        <v>3002.2151414999998</v>
      </c>
      <c r="W13" s="17">
        <v>2851.0183815</v>
      </c>
      <c r="X13" s="17">
        <v>2891.1099624999997</v>
      </c>
      <c r="Y13" s="17">
        <v>2880.7101744999995</v>
      </c>
      <c r="Z13" s="17">
        <v>2905.87654875</v>
      </c>
      <c r="AA13" s="17">
        <v>2930.7177982499998</v>
      </c>
      <c r="AB13" s="17">
        <v>3001.2956062499998</v>
      </c>
      <c r="AC13" s="17">
        <v>2766.3779532499998</v>
      </c>
      <c r="AD13" s="17">
        <v>2775.4452352500002</v>
      </c>
    </row>
    <row r="14" spans="1:30" ht="120" customHeight="1" x14ac:dyDescent="0.75">
      <c r="A14" s="15" t="s">
        <v>12</v>
      </c>
      <c r="B14" s="17">
        <v>2604.6150070000003</v>
      </c>
      <c r="C14" s="17">
        <v>2484.4070299999994</v>
      </c>
      <c r="D14" s="17">
        <v>2509.111789</v>
      </c>
      <c r="E14" s="17">
        <v>2522.5190610000004</v>
      </c>
      <c r="F14" s="17">
        <v>2766.6936740000001</v>
      </c>
      <c r="G14" s="17">
        <v>2694.4125980000003</v>
      </c>
      <c r="H14" s="17">
        <v>2657.9916390000003</v>
      </c>
      <c r="I14" s="17">
        <v>2728.3439620000004</v>
      </c>
      <c r="J14" s="17">
        <v>2540.4571405000002</v>
      </c>
      <c r="K14" s="17">
        <v>1700.4880475000002</v>
      </c>
      <c r="L14" s="17">
        <v>2619.688212</v>
      </c>
      <c r="M14" s="17">
        <v>2829.0717970000005</v>
      </c>
      <c r="N14" s="17">
        <v>2660.5717710000004</v>
      </c>
      <c r="O14" s="17">
        <v>2637.2329249999998</v>
      </c>
      <c r="P14" s="17">
        <v>2714.468914</v>
      </c>
      <c r="Q14" s="17">
        <v>2738.263919</v>
      </c>
      <c r="R14" s="17">
        <v>1744.3083780000004</v>
      </c>
      <c r="S14" s="17">
        <v>2796.9027320000005</v>
      </c>
      <c r="T14" s="17">
        <v>2826.0078424999992</v>
      </c>
      <c r="U14" s="17">
        <v>2901.0510180000001</v>
      </c>
      <c r="V14" s="17">
        <v>2957.4296069999996</v>
      </c>
      <c r="W14" s="17">
        <v>2790.8257360000002</v>
      </c>
      <c r="X14" s="17">
        <v>2811.5916604999998</v>
      </c>
      <c r="Y14" s="17">
        <v>2821.2691809999997</v>
      </c>
      <c r="Z14" s="17">
        <v>2796.6167009999995</v>
      </c>
      <c r="AA14" s="17">
        <v>2847.8339699999997</v>
      </c>
      <c r="AB14" s="17">
        <v>2914.5245450000002</v>
      </c>
      <c r="AC14" s="17">
        <v>2735.8045040000002</v>
      </c>
      <c r="AD14" s="17">
        <v>2758.6450409999993</v>
      </c>
    </row>
    <row r="15" spans="1:30" ht="120" customHeight="1" x14ac:dyDescent="0.75">
      <c r="A15" s="15" t="s">
        <v>13</v>
      </c>
      <c r="B15" s="17">
        <v>2506.6833139999999</v>
      </c>
      <c r="C15" s="17">
        <v>2458.82872</v>
      </c>
      <c r="D15" s="17">
        <v>2490.706533</v>
      </c>
      <c r="E15" s="17">
        <v>2500.8975490000007</v>
      </c>
      <c r="F15" s="17">
        <v>2706.1618640000002</v>
      </c>
      <c r="G15" s="17">
        <v>2575.1953359999998</v>
      </c>
      <c r="H15" s="17">
        <v>2664.4033889999996</v>
      </c>
      <c r="I15" s="17">
        <v>2694.0694629999998</v>
      </c>
      <c r="J15" s="17">
        <v>2536.7660820000001</v>
      </c>
      <c r="K15" s="17">
        <v>1696.5832025</v>
      </c>
      <c r="L15" s="17">
        <v>2621.0082120000002</v>
      </c>
      <c r="M15" s="17">
        <v>2831.2046757500002</v>
      </c>
      <c r="N15" s="17">
        <v>2668.1624980000001</v>
      </c>
      <c r="O15" s="17">
        <v>2662.3116749999999</v>
      </c>
      <c r="P15" s="17">
        <v>2696.620234</v>
      </c>
      <c r="Q15" s="17">
        <v>2715.4947390000002</v>
      </c>
      <c r="R15" s="17">
        <v>1756.7767817500003</v>
      </c>
      <c r="S15" s="17">
        <v>2815.2429619999998</v>
      </c>
      <c r="T15" s="17">
        <v>2826.133683</v>
      </c>
      <c r="U15" s="17">
        <v>2871.383918</v>
      </c>
      <c r="V15" s="17">
        <v>2952.2304810000001</v>
      </c>
      <c r="W15" s="17">
        <v>2821.1129634999998</v>
      </c>
      <c r="X15" s="17">
        <v>2862.4714429999999</v>
      </c>
      <c r="Y15" s="17">
        <v>2817.43570125</v>
      </c>
      <c r="Z15" s="17">
        <v>2794.7798509999998</v>
      </c>
      <c r="AA15" s="17">
        <v>2839.81190625</v>
      </c>
      <c r="AB15" s="17">
        <v>2921.0372809999999</v>
      </c>
      <c r="AC15" s="17">
        <v>2730.3619229999995</v>
      </c>
      <c r="AD15" s="17">
        <v>2764.4658724999999</v>
      </c>
    </row>
    <row r="16" spans="1:30" ht="120" customHeight="1" x14ac:dyDescent="0.75">
      <c r="A16" s="15" t="s">
        <v>14</v>
      </c>
      <c r="B16" s="17">
        <v>2434.0579839999996</v>
      </c>
      <c r="C16" s="17">
        <v>2439.3360199999997</v>
      </c>
      <c r="D16" s="17">
        <v>2480.3659179999995</v>
      </c>
      <c r="E16" s="17">
        <v>2524.8847949999999</v>
      </c>
      <c r="F16" s="17">
        <v>2708.6645039999999</v>
      </c>
      <c r="G16" s="17">
        <v>2556.823676</v>
      </c>
      <c r="H16" s="17">
        <v>2664.7758830000002</v>
      </c>
      <c r="I16" s="17">
        <v>2620.3973729999998</v>
      </c>
      <c r="J16" s="17">
        <v>2554.2406220000003</v>
      </c>
      <c r="K16" s="17">
        <v>1710.9582025</v>
      </c>
      <c r="L16" s="17">
        <v>2621.9144620000002</v>
      </c>
      <c r="M16" s="17">
        <v>2855.8976119999998</v>
      </c>
      <c r="N16" s="17">
        <v>2668.7109770000002</v>
      </c>
      <c r="O16" s="17">
        <v>2649.5264750000001</v>
      </c>
      <c r="P16" s="17">
        <v>2704.449834</v>
      </c>
      <c r="Q16" s="17">
        <v>2715.7350710000001</v>
      </c>
      <c r="R16" s="17">
        <v>1753.6469410000002</v>
      </c>
      <c r="S16" s="17">
        <v>2823.7283107500002</v>
      </c>
      <c r="T16" s="17">
        <v>2847.8175329999995</v>
      </c>
      <c r="U16" s="17">
        <v>2881.401018</v>
      </c>
      <c r="V16" s="17">
        <v>2925.452859</v>
      </c>
      <c r="W16" s="17">
        <v>2817.6336709999996</v>
      </c>
      <c r="X16" s="17">
        <v>2898.5327015000003</v>
      </c>
      <c r="Y16" s="17">
        <v>2822.6929799999998</v>
      </c>
      <c r="Z16" s="17">
        <v>2775.596301</v>
      </c>
      <c r="AA16" s="17">
        <v>2827.9047850000002</v>
      </c>
      <c r="AB16" s="17">
        <v>2843.2446165000001</v>
      </c>
      <c r="AC16" s="17">
        <v>2766.3322729999995</v>
      </c>
      <c r="AD16" s="17">
        <v>2776.0296239999998</v>
      </c>
    </row>
    <row r="17" spans="1:30" ht="120" customHeight="1" x14ac:dyDescent="0.75">
      <c r="A17" s="15" t="s">
        <v>15</v>
      </c>
      <c r="B17" s="17">
        <v>2363.4505974999997</v>
      </c>
      <c r="C17" s="17">
        <v>2379.0134349999998</v>
      </c>
      <c r="D17" s="17">
        <v>2497.9150380000001</v>
      </c>
      <c r="E17" s="17">
        <v>2544.9673350000003</v>
      </c>
      <c r="F17" s="17">
        <v>2728.0762540000001</v>
      </c>
      <c r="G17" s="17">
        <v>2550.9734680000001</v>
      </c>
      <c r="H17" s="17">
        <v>2683.0949390000005</v>
      </c>
      <c r="I17" s="17">
        <v>2653.8185730000005</v>
      </c>
      <c r="J17" s="17">
        <v>2557.6112969999999</v>
      </c>
      <c r="K17" s="17">
        <v>1715.4854525000001</v>
      </c>
      <c r="L17" s="17">
        <v>2639.6467119999998</v>
      </c>
      <c r="M17" s="17">
        <v>2859.4903020000002</v>
      </c>
      <c r="N17" s="17">
        <v>2729.643352</v>
      </c>
      <c r="O17" s="17">
        <v>2663.4678249999997</v>
      </c>
      <c r="P17" s="17">
        <v>2727.6264340000002</v>
      </c>
      <c r="Q17" s="17">
        <v>2756.560121</v>
      </c>
      <c r="R17" s="17">
        <v>1765.7950160000003</v>
      </c>
      <c r="S17" s="17">
        <v>2822.1275770000007</v>
      </c>
      <c r="T17" s="17">
        <v>2865.9241299999999</v>
      </c>
      <c r="U17" s="17">
        <v>2914.217967</v>
      </c>
      <c r="V17" s="17">
        <v>2955.2202160000006</v>
      </c>
      <c r="W17" s="17">
        <v>2883.0946469999999</v>
      </c>
      <c r="X17" s="17">
        <v>2949.1554850000002</v>
      </c>
      <c r="Y17" s="17">
        <v>2825.8999300000005</v>
      </c>
      <c r="Z17" s="17">
        <v>2821.2884510000004</v>
      </c>
      <c r="AA17" s="17">
        <v>2864.09124875</v>
      </c>
      <c r="AB17" s="17">
        <v>2864.9511910000001</v>
      </c>
      <c r="AC17" s="17">
        <v>2781.0949949999995</v>
      </c>
      <c r="AD17" s="17">
        <v>2790.8933559999991</v>
      </c>
    </row>
    <row r="18" spans="1:30" ht="120" customHeight="1" x14ac:dyDescent="0.75">
      <c r="A18" s="15" t="s">
        <v>16</v>
      </c>
      <c r="B18" s="17">
        <v>2416.5559694999997</v>
      </c>
      <c r="C18" s="17">
        <v>2425.7041839999997</v>
      </c>
      <c r="D18" s="17">
        <v>2526.5444779999998</v>
      </c>
      <c r="E18" s="17">
        <v>2552.70039</v>
      </c>
      <c r="F18" s="17">
        <v>2749.4702739999998</v>
      </c>
      <c r="G18" s="17">
        <v>2570.63976</v>
      </c>
      <c r="H18" s="17">
        <v>2709.9080629999999</v>
      </c>
      <c r="I18" s="17">
        <v>2698.1537230000004</v>
      </c>
      <c r="J18" s="17">
        <v>2584.1527220000003</v>
      </c>
      <c r="K18" s="17">
        <v>1729.516531</v>
      </c>
      <c r="L18" s="17">
        <v>2689.7229520000001</v>
      </c>
      <c r="M18" s="17">
        <v>2892.6744520000002</v>
      </c>
      <c r="N18" s="17">
        <v>2679.4277270000002</v>
      </c>
      <c r="O18" s="17">
        <v>2680.665825</v>
      </c>
      <c r="P18" s="17">
        <v>2764.7959340000002</v>
      </c>
      <c r="Q18" s="17">
        <v>2759.7079910000002</v>
      </c>
      <c r="R18" s="17">
        <v>1804.606591</v>
      </c>
      <c r="S18" s="17">
        <v>2864.4673182500005</v>
      </c>
      <c r="T18" s="17">
        <v>2892.5392162499998</v>
      </c>
      <c r="U18" s="17">
        <v>2867.5590670000001</v>
      </c>
      <c r="V18" s="17">
        <v>2999.40392625</v>
      </c>
      <c r="W18" s="17">
        <v>2916.7398830000002</v>
      </c>
      <c r="X18" s="17">
        <v>3017.2780102499996</v>
      </c>
      <c r="Y18" s="17">
        <v>2810.5914049999997</v>
      </c>
      <c r="Z18" s="17">
        <v>2823.6149790000004</v>
      </c>
      <c r="AA18" s="17">
        <v>2868.8409259999999</v>
      </c>
      <c r="AB18" s="17">
        <v>2849.7369390000003</v>
      </c>
      <c r="AC18" s="17">
        <v>2769.0808749999997</v>
      </c>
      <c r="AD18" s="17">
        <v>2813.0689782499999</v>
      </c>
    </row>
    <row r="19" spans="1:30" ht="120" customHeight="1" x14ac:dyDescent="0.75">
      <c r="A19" s="15" t="s">
        <v>17</v>
      </c>
      <c r="B19" s="17">
        <v>2548.2969312499995</v>
      </c>
      <c r="C19" s="17">
        <v>2559.4314727499996</v>
      </c>
      <c r="D19" s="17">
        <v>2644.5022502500001</v>
      </c>
      <c r="E19" s="17">
        <v>2674.46052775</v>
      </c>
      <c r="F19" s="17">
        <v>2863.1212457500005</v>
      </c>
      <c r="G19" s="17">
        <v>2687.3927877500005</v>
      </c>
      <c r="H19" s="17">
        <v>2852.6213817500002</v>
      </c>
      <c r="I19" s="17">
        <v>2876.6671722500005</v>
      </c>
      <c r="J19" s="17">
        <v>2721.2685862500002</v>
      </c>
      <c r="K19" s="17">
        <v>1800.1883315000002</v>
      </c>
      <c r="L19" s="17">
        <v>2815.64908775</v>
      </c>
      <c r="M19" s="17">
        <v>2820.4731327500003</v>
      </c>
      <c r="N19" s="17">
        <v>2818.7626787500003</v>
      </c>
      <c r="O19" s="17">
        <v>2843.5182947499998</v>
      </c>
      <c r="P19" s="17">
        <v>2991.1425117500003</v>
      </c>
      <c r="Q19" s="17">
        <v>2919.5089350000003</v>
      </c>
      <c r="R19" s="17">
        <v>1926.1296240000001</v>
      </c>
      <c r="S19" s="17">
        <v>3038.5351464999999</v>
      </c>
      <c r="T19" s="17">
        <v>3117.3821465000001</v>
      </c>
      <c r="U19" s="17">
        <v>3062.1039627500004</v>
      </c>
      <c r="V19" s="17">
        <v>3144.7657247500001</v>
      </c>
      <c r="W19" s="17">
        <v>3060.5007499999997</v>
      </c>
      <c r="X19" s="17">
        <v>3019.3177342499998</v>
      </c>
      <c r="Y19" s="17">
        <v>2959.0641947499998</v>
      </c>
      <c r="Z19" s="17">
        <v>3000.2395225000005</v>
      </c>
      <c r="AA19" s="17">
        <v>3073.7598034999996</v>
      </c>
      <c r="AB19" s="17">
        <v>3013.9139524999996</v>
      </c>
      <c r="AC19" s="17">
        <v>2865.2567134999999</v>
      </c>
      <c r="AD19" s="17">
        <v>2955.7924555</v>
      </c>
    </row>
    <row r="20" spans="1:30" ht="120" customHeight="1" x14ac:dyDescent="0.75">
      <c r="A20" s="15" t="s">
        <v>18</v>
      </c>
      <c r="B20" s="17">
        <v>3186.9545089999992</v>
      </c>
      <c r="C20" s="17">
        <v>3318.8995859999995</v>
      </c>
      <c r="D20" s="17">
        <v>3309.7694439999996</v>
      </c>
      <c r="E20" s="17">
        <v>3345.5306299999988</v>
      </c>
      <c r="F20" s="17">
        <v>3505.8165260000001</v>
      </c>
      <c r="G20" s="17">
        <v>3294.5407209999994</v>
      </c>
      <c r="H20" s="17">
        <v>3500.3102684999999</v>
      </c>
      <c r="I20" s="17">
        <v>3485.0625340000001</v>
      </c>
      <c r="J20" s="17">
        <v>3387.2594459999996</v>
      </c>
      <c r="K20" s="17">
        <v>2216.4183805000002</v>
      </c>
      <c r="L20" s="17">
        <v>3480.4407940000001</v>
      </c>
      <c r="M20" s="17">
        <v>3495.1304849999997</v>
      </c>
      <c r="N20" s="17">
        <v>3498.3114497499996</v>
      </c>
      <c r="O20" s="17">
        <v>3467.0818759999997</v>
      </c>
      <c r="P20" s="17">
        <v>3644.1755229999999</v>
      </c>
      <c r="Q20" s="17">
        <v>3584.5596869999999</v>
      </c>
      <c r="R20" s="17">
        <v>2317.420795</v>
      </c>
      <c r="S20" s="17">
        <v>3713.5659604999996</v>
      </c>
      <c r="T20" s="17">
        <v>3750.497022</v>
      </c>
      <c r="U20" s="17">
        <v>3655.7465054999998</v>
      </c>
      <c r="V20" s="17">
        <v>3768.2371174999998</v>
      </c>
      <c r="W20" s="17">
        <v>3686.2090209999997</v>
      </c>
      <c r="X20" s="17">
        <v>3698.67077075</v>
      </c>
      <c r="Y20" s="17">
        <v>3694.0814095000001</v>
      </c>
      <c r="Z20" s="17">
        <v>3706.2664665000002</v>
      </c>
      <c r="AA20" s="17">
        <v>3756.0423342499998</v>
      </c>
      <c r="AB20" s="17">
        <v>3700.4376069999998</v>
      </c>
      <c r="AC20" s="17">
        <v>3500.5361254999998</v>
      </c>
      <c r="AD20" s="17">
        <v>3642.3919804999996</v>
      </c>
    </row>
    <row r="21" spans="1:30" ht="120" customHeight="1" x14ac:dyDescent="0.75">
      <c r="A21" s="15" t="s">
        <v>19</v>
      </c>
      <c r="B21" s="17">
        <v>3452.1281659999995</v>
      </c>
      <c r="C21" s="17">
        <v>3517.2065039999993</v>
      </c>
      <c r="D21" s="17">
        <v>3532.7273459999992</v>
      </c>
      <c r="E21" s="17">
        <v>3619.7175574999987</v>
      </c>
      <c r="F21" s="17">
        <v>3730.5201659999993</v>
      </c>
      <c r="G21" s="17">
        <v>3545.5256239999999</v>
      </c>
      <c r="H21" s="17">
        <v>3730.514146</v>
      </c>
      <c r="I21" s="17">
        <v>3687.4395479999994</v>
      </c>
      <c r="J21" s="17">
        <v>3647.2074159999997</v>
      </c>
      <c r="K21" s="17">
        <v>2376.924379</v>
      </c>
      <c r="L21" s="17">
        <v>3723.2006717499994</v>
      </c>
      <c r="M21" s="17">
        <v>3767.1738422499998</v>
      </c>
      <c r="N21" s="17">
        <v>3733.4291817499998</v>
      </c>
      <c r="O21" s="17">
        <v>3686.7995987499999</v>
      </c>
      <c r="P21" s="17">
        <v>3764.4068167499995</v>
      </c>
      <c r="Q21" s="17">
        <v>3808.26224525</v>
      </c>
      <c r="R21" s="17">
        <v>2415.0431879999996</v>
      </c>
      <c r="S21" s="17">
        <v>3958.8219104999998</v>
      </c>
      <c r="T21" s="17">
        <v>3937.1604900000002</v>
      </c>
      <c r="U21" s="17">
        <v>3861.4122160000006</v>
      </c>
      <c r="V21" s="17">
        <v>3972.788728</v>
      </c>
      <c r="W21" s="17">
        <v>3937.8954070000004</v>
      </c>
      <c r="X21" s="17">
        <v>4041.9448377499998</v>
      </c>
      <c r="Y21" s="17">
        <v>3914.4141289999998</v>
      </c>
      <c r="Z21" s="17">
        <v>3960.5257122499997</v>
      </c>
      <c r="AA21" s="17">
        <v>3953.1129559999995</v>
      </c>
      <c r="AB21" s="17">
        <v>3951.0515885</v>
      </c>
      <c r="AC21" s="17">
        <v>3878.9759842500002</v>
      </c>
      <c r="AD21" s="17">
        <v>3930.8558519999997</v>
      </c>
    </row>
    <row r="22" spans="1:30" ht="120" customHeight="1" x14ac:dyDescent="0.75">
      <c r="A22" s="15" t="s">
        <v>20</v>
      </c>
      <c r="B22" s="17">
        <v>2680.2680855000003</v>
      </c>
      <c r="C22" s="17">
        <v>2884.4391025</v>
      </c>
      <c r="D22" s="17">
        <v>2916.4378937499996</v>
      </c>
      <c r="E22" s="17">
        <v>2935.7639055</v>
      </c>
      <c r="F22" s="17">
        <v>3137.3843332500001</v>
      </c>
      <c r="G22" s="17">
        <v>2934.3706280000006</v>
      </c>
      <c r="H22" s="17">
        <v>3137.6309242500001</v>
      </c>
      <c r="I22" s="17">
        <v>3092.1039522500005</v>
      </c>
      <c r="J22" s="17">
        <v>3063.3636960000003</v>
      </c>
      <c r="K22" s="17">
        <v>2007.9264315</v>
      </c>
      <c r="L22" s="17">
        <v>3110.1083430000008</v>
      </c>
      <c r="M22" s="17">
        <v>3143.6851330000009</v>
      </c>
      <c r="N22" s="17">
        <v>3092.9452685000001</v>
      </c>
      <c r="O22" s="17">
        <v>3172.4314950000007</v>
      </c>
      <c r="P22" s="17">
        <v>3172.5944120000004</v>
      </c>
      <c r="Q22" s="17">
        <v>3237.9998465000008</v>
      </c>
      <c r="R22" s="17">
        <v>2043.4482429999998</v>
      </c>
      <c r="S22" s="17">
        <v>3358.472358250001</v>
      </c>
      <c r="T22" s="17">
        <v>3443.6590402500005</v>
      </c>
      <c r="U22" s="17">
        <v>3466.3799790000003</v>
      </c>
      <c r="V22" s="17">
        <v>3491.1653150000002</v>
      </c>
      <c r="W22" s="17">
        <v>3337.6696580000003</v>
      </c>
      <c r="X22" s="17">
        <v>3438.0571970000005</v>
      </c>
      <c r="Y22" s="17">
        <v>3289.9698750000007</v>
      </c>
      <c r="Z22" s="17">
        <v>3327.5445952500004</v>
      </c>
      <c r="AA22" s="17">
        <v>3391.7369770000005</v>
      </c>
      <c r="AB22" s="17">
        <v>3378.95424</v>
      </c>
      <c r="AC22" s="17">
        <v>3308.5573334999999</v>
      </c>
      <c r="AD22" s="17">
        <v>3227.7989335000002</v>
      </c>
    </row>
    <row r="23" spans="1:30" ht="120" customHeight="1" x14ac:dyDescent="0.75">
      <c r="A23" s="15" t="s">
        <v>21</v>
      </c>
      <c r="B23" s="17">
        <v>2497.2972150000001</v>
      </c>
      <c r="C23" s="17">
        <v>2547.0580289999998</v>
      </c>
      <c r="D23" s="17">
        <v>2572.1241880000002</v>
      </c>
      <c r="E23" s="17">
        <v>2614.2362930000004</v>
      </c>
      <c r="F23" s="17">
        <v>2791.86271025</v>
      </c>
      <c r="G23" s="17">
        <v>2582.290755</v>
      </c>
      <c r="H23" s="17">
        <v>2767.5585609999998</v>
      </c>
      <c r="I23" s="17">
        <v>2787.9617710000002</v>
      </c>
      <c r="J23" s="17">
        <v>2814.2773565000002</v>
      </c>
      <c r="K23" s="17">
        <v>1858.9057862500001</v>
      </c>
      <c r="L23" s="17">
        <v>2809.5382079999999</v>
      </c>
      <c r="M23" s="17">
        <v>2947.6184680000006</v>
      </c>
      <c r="N23" s="17">
        <v>2786.0517902500001</v>
      </c>
      <c r="O23" s="17">
        <v>2789.2068465000002</v>
      </c>
      <c r="P23" s="17">
        <v>2863.1051284999999</v>
      </c>
      <c r="Q23" s="17">
        <v>2996.1809979999998</v>
      </c>
      <c r="R23" s="17">
        <v>1917.8885785</v>
      </c>
      <c r="S23" s="17">
        <v>3067.3471850000005</v>
      </c>
      <c r="T23" s="17">
        <v>3174.0435400000006</v>
      </c>
      <c r="U23" s="17">
        <v>3171.127273000001</v>
      </c>
      <c r="V23" s="17">
        <v>3114.3329055000004</v>
      </c>
      <c r="W23" s="17">
        <v>3098.8378130000006</v>
      </c>
      <c r="X23" s="17">
        <v>3156.2623710000007</v>
      </c>
      <c r="Y23" s="17">
        <v>3001.2604040000006</v>
      </c>
      <c r="Z23" s="17">
        <v>2964.4869520000007</v>
      </c>
      <c r="AA23" s="17">
        <v>3111.0749620000001</v>
      </c>
      <c r="AB23" s="17">
        <v>3122.9894080000004</v>
      </c>
      <c r="AC23" s="17">
        <v>2945.4484379999999</v>
      </c>
      <c r="AD23" s="17">
        <v>2947.7682895000003</v>
      </c>
    </row>
    <row r="24" spans="1:30" ht="120" customHeight="1" x14ac:dyDescent="0.75">
      <c r="A24" s="15" t="s">
        <v>22</v>
      </c>
      <c r="B24" s="17">
        <v>2486.6639280000004</v>
      </c>
      <c r="C24" s="17">
        <v>2513.1298029999998</v>
      </c>
      <c r="D24" s="17">
        <v>2564.7407290000001</v>
      </c>
      <c r="E24" s="17">
        <v>2581.0895430000005</v>
      </c>
      <c r="F24" s="17">
        <v>2691.9443147500001</v>
      </c>
      <c r="G24" s="17">
        <v>2628.1602549999998</v>
      </c>
      <c r="H24" s="17">
        <v>2748.2539657500001</v>
      </c>
      <c r="I24" s="17">
        <v>2748.518771</v>
      </c>
      <c r="J24" s="17">
        <v>2693.9918387500002</v>
      </c>
      <c r="K24" s="17">
        <v>1777.2276245</v>
      </c>
      <c r="L24" s="17">
        <v>2772.9711459999999</v>
      </c>
      <c r="M24" s="17">
        <v>2760.9327725000003</v>
      </c>
      <c r="N24" s="17">
        <v>2690.5323077500002</v>
      </c>
      <c r="O24" s="17">
        <v>2633.4174050000001</v>
      </c>
      <c r="P24" s="17">
        <v>2868.0348380000005</v>
      </c>
      <c r="Q24" s="17">
        <v>2879.3831277500003</v>
      </c>
      <c r="R24" s="17">
        <v>1899.6210645000003</v>
      </c>
      <c r="S24" s="17">
        <v>2948.7836677499999</v>
      </c>
      <c r="T24" s="17">
        <v>2992.4555432500006</v>
      </c>
      <c r="U24" s="17">
        <v>3107.1487575000006</v>
      </c>
      <c r="V24" s="17">
        <v>3033.1138230000001</v>
      </c>
      <c r="W24" s="17">
        <v>2930.7627030000003</v>
      </c>
      <c r="X24" s="17">
        <v>2987.8503577500001</v>
      </c>
      <c r="Y24" s="17">
        <v>2904.3744210000004</v>
      </c>
      <c r="Z24" s="17">
        <v>2859.7447712500002</v>
      </c>
      <c r="AA24" s="17">
        <v>2998.2762455000002</v>
      </c>
      <c r="AB24" s="17">
        <v>3036.1631750000006</v>
      </c>
      <c r="AC24" s="17">
        <v>2919.5460290000001</v>
      </c>
      <c r="AD24" s="17">
        <v>2910.4765740000003</v>
      </c>
    </row>
    <row r="25" spans="1:30" ht="120" customHeight="1" x14ac:dyDescent="0.75">
      <c r="A25" s="15" t="s">
        <v>23</v>
      </c>
      <c r="B25" s="17">
        <v>2461.4931280000001</v>
      </c>
      <c r="C25" s="17">
        <v>2477.2241210000002</v>
      </c>
      <c r="D25" s="17">
        <v>2503.8695400000001</v>
      </c>
      <c r="E25" s="17">
        <v>2552.1622265000005</v>
      </c>
      <c r="F25" s="17">
        <v>2647.3595690000002</v>
      </c>
      <c r="G25" s="17">
        <v>2593.4434449999999</v>
      </c>
      <c r="H25" s="17">
        <v>2699.5116460000004</v>
      </c>
      <c r="I25" s="17">
        <v>2665.4921290000002</v>
      </c>
      <c r="J25" s="17">
        <v>2667.4515590000001</v>
      </c>
      <c r="K25" s="17">
        <v>1768.8484070000002</v>
      </c>
      <c r="L25" s="17">
        <v>2715.4459217500003</v>
      </c>
      <c r="M25" s="17">
        <v>2656.0500207500004</v>
      </c>
      <c r="N25" s="17">
        <v>2595.7100210000003</v>
      </c>
      <c r="O25" s="17">
        <v>2618.9702730000004</v>
      </c>
      <c r="P25" s="17">
        <v>2734.2060780000002</v>
      </c>
      <c r="Q25" s="17">
        <v>2775.1424857500001</v>
      </c>
      <c r="R25" s="17">
        <v>1935.4183895000006</v>
      </c>
      <c r="S25" s="17">
        <v>2874.4166400000004</v>
      </c>
      <c r="T25" s="17">
        <v>2983.0984100000001</v>
      </c>
      <c r="U25" s="17">
        <v>3053.3616787500005</v>
      </c>
      <c r="V25" s="17">
        <v>2996.0797700000003</v>
      </c>
      <c r="W25" s="17">
        <v>2872.5840742500004</v>
      </c>
      <c r="X25" s="17">
        <v>2893.7905110000002</v>
      </c>
      <c r="Y25" s="17">
        <v>2800.2303569999999</v>
      </c>
      <c r="Z25" s="17">
        <v>2827.7263470000003</v>
      </c>
      <c r="AA25" s="17">
        <v>2912.014901</v>
      </c>
      <c r="AB25" s="17">
        <v>2963.0089500000004</v>
      </c>
      <c r="AC25" s="17">
        <v>2857.6414689999997</v>
      </c>
      <c r="AD25" s="17">
        <v>2899.7446870000003</v>
      </c>
    </row>
    <row r="26" spans="1:30" ht="120" customHeight="1" x14ac:dyDescent="0.75">
      <c r="A26" s="15" t="s">
        <v>24</v>
      </c>
      <c r="B26" s="17">
        <v>2483.5891280000005</v>
      </c>
      <c r="C26" s="17">
        <v>2481.8494209999999</v>
      </c>
      <c r="D26" s="17">
        <v>2455.2462799999998</v>
      </c>
      <c r="E26" s="17">
        <v>2554.4186050000003</v>
      </c>
      <c r="F26" s="17">
        <v>2647.9805689999998</v>
      </c>
      <c r="G26" s="17">
        <v>2559.0677530000003</v>
      </c>
      <c r="H26" s="17">
        <v>2639.9098940000003</v>
      </c>
      <c r="I26" s="17">
        <v>2680.059937</v>
      </c>
      <c r="J26" s="17">
        <v>2571.3760339999999</v>
      </c>
      <c r="K26" s="17">
        <v>1798.3067157500002</v>
      </c>
      <c r="L26" s="17">
        <v>2616.5084430000002</v>
      </c>
      <c r="M26" s="17">
        <v>2606.7281280000002</v>
      </c>
      <c r="N26" s="17">
        <v>2602.5764710000003</v>
      </c>
      <c r="O26" s="17">
        <v>2593.339704</v>
      </c>
      <c r="P26" s="17">
        <v>2715.4135900000001</v>
      </c>
      <c r="Q26" s="17">
        <v>2700.0972700000002</v>
      </c>
      <c r="R26" s="17">
        <v>1885.9977112500001</v>
      </c>
      <c r="S26" s="17">
        <v>2820.3592240000007</v>
      </c>
      <c r="T26" s="17">
        <v>2957.417821</v>
      </c>
      <c r="U26" s="17">
        <v>2964.2355860000002</v>
      </c>
      <c r="V26" s="17">
        <v>2990.2801800000002</v>
      </c>
      <c r="W26" s="17">
        <v>2857.0618119999999</v>
      </c>
      <c r="X26" s="17">
        <v>2876.8144950000001</v>
      </c>
      <c r="Y26" s="17">
        <v>2782.0550435000005</v>
      </c>
      <c r="Z26" s="17">
        <v>2817.8620030000002</v>
      </c>
      <c r="AA26" s="17">
        <v>2904.4110510000005</v>
      </c>
      <c r="AB26" s="17">
        <v>2903.1255899999996</v>
      </c>
      <c r="AC26" s="17">
        <v>2710.548777</v>
      </c>
      <c r="AD26" s="17">
        <v>2869.7594819999999</v>
      </c>
    </row>
    <row r="27" spans="1:30" ht="120" customHeight="1" x14ac:dyDescent="0.75">
      <c r="A27" s="15" t="s">
        <v>25</v>
      </c>
      <c r="B27" s="18">
        <f>SUM(B3:B26)</f>
        <v>64520.421008000005</v>
      </c>
      <c r="C27" s="18">
        <f t="shared" ref="C27:AD27" si="1">SUM(C3:C26)</f>
        <v>64403.332744750005</v>
      </c>
      <c r="D27" s="18">
        <f t="shared" si="1"/>
        <v>65430.775411749994</v>
      </c>
      <c r="E27" s="18">
        <f t="shared" si="1"/>
        <v>65896.395357750007</v>
      </c>
      <c r="F27" s="18">
        <f t="shared" si="1"/>
        <v>70086.241131750023</v>
      </c>
      <c r="G27" s="18">
        <f t="shared" si="1"/>
        <v>68076.154530250002</v>
      </c>
      <c r="H27" s="18">
        <f t="shared" si="1"/>
        <v>69347.968443250007</v>
      </c>
      <c r="I27" s="18">
        <f t="shared" si="1"/>
        <v>70267.756999500009</v>
      </c>
      <c r="J27" s="18">
        <f t="shared" si="1"/>
        <v>68531.149875749994</v>
      </c>
      <c r="K27" s="18">
        <f t="shared" si="1"/>
        <v>44950.105686000003</v>
      </c>
      <c r="L27" s="18">
        <f t="shared" si="1"/>
        <v>68950.467994499995</v>
      </c>
      <c r="M27" s="18">
        <f t="shared" si="1"/>
        <v>71464.461295750007</v>
      </c>
      <c r="N27" s="18">
        <f t="shared" si="1"/>
        <v>69563.72326525001</v>
      </c>
      <c r="O27" s="18">
        <f t="shared" si="1"/>
        <v>69093.257681499992</v>
      </c>
      <c r="P27" s="18">
        <f t="shared" si="1"/>
        <v>70536.237572499987</v>
      </c>
      <c r="Q27" s="18">
        <f t="shared" si="1"/>
        <v>71476.782783500006</v>
      </c>
      <c r="R27" s="18">
        <f t="shared" si="1"/>
        <v>46693.619305750013</v>
      </c>
      <c r="S27" s="18">
        <f t="shared" si="1"/>
        <v>72804.256827499979</v>
      </c>
      <c r="T27" s="18">
        <f t="shared" si="1"/>
        <v>75129.39695575001</v>
      </c>
      <c r="U27" s="18">
        <f t="shared" si="1"/>
        <v>75778.380053750006</v>
      </c>
      <c r="V27" s="18">
        <f t="shared" si="1"/>
        <v>75901.044094500001</v>
      </c>
      <c r="W27" s="18">
        <f t="shared" si="1"/>
        <v>73863.796549000006</v>
      </c>
      <c r="X27" s="18">
        <f t="shared" si="1"/>
        <v>74616.417230999999</v>
      </c>
      <c r="Y27" s="18">
        <f t="shared" si="1"/>
        <v>74267.772832999981</v>
      </c>
      <c r="Z27" s="18">
        <f t="shared" si="1"/>
        <v>73457.914789500006</v>
      </c>
      <c r="AA27" s="18">
        <f t="shared" si="1"/>
        <v>74603.763281500011</v>
      </c>
      <c r="AB27" s="18">
        <f t="shared" si="1"/>
        <v>74820.157945499988</v>
      </c>
      <c r="AC27" s="18">
        <f t="shared" si="1"/>
        <v>71686.991589249999</v>
      </c>
      <c r="AD27" s="18">
        <f t="shared" si="1"/>
        <v>72116.844750499993</v>
      </c>
    </row>
    <row r="28" spans="1:30" ht="120" customHeight="1" x14ac:dyDescent="0.75">
      <c r="A28" s="15" t="s">
        <v>26</v>
      </c>
      <c r="B28" s="18">
        <f>B27/1000</f>
        <v>64.520421008</v>
      </c>
      <c r="C28" s="18">
        <f t="shared" ref="C28:AD28" si="2">C27/1000</f>
        <v>64.403332744750003</v>
      </c>
      <c r="D28" s="18">
        <f t="shared" si="2"/>
        <v>65.430775411749991</v>
      </c>
      <c r="E28" s="18">
        <f t="shared" si="2"/>
        <v>65.896395357750009</v>
      </c>
      <c r="F28" s="18">
        <f t="shared" si="2"/>
        <v>70.086241131750029</v>
      </c>
      <c r="G28" s="18">
        <f t="shared" si="2"/>
        <v>68.076154530250008</v>
      </c>
      <c r="H28" s="18">
        <f t="shared" si="2"/>
        <v>69.347968443250011</v>
      </c>
      <c r="I28" s="18">
        <f t="shared" si="2"/>
        <v>70.267756999500008</v>
      </c>
      <c r="J28" s="18">
        <f t="shared" si="2"/>
        <v>68.531149875749989</v>
      </c>
      <c r="K28" s="18">
        <f t="shared" si="2"/>
        <v>44.950105686000001</v>
      </c>
      <c r="L28" s="18">
        <f t="shared" si="2"/>
        <v>68.950467994500002</v>
      </c>
      <c r="M28" s="18">
        <f t="shared" si="2"/>
        <v>71.464461295750013</v>
      </c>
      <c r="N28" s="18">
        <f t="shared" si="2"/>
        <v>69.563723265250005</v>
      </c>
      <c r="O28" s="18">
        <f t="shared" si="2"/>
        <v>69.093257681499992</v>
      </c>
      <c r="P28" s="18">
        <f t="shared" si="2"/>
        <v>70.536237572499985</v>
      </c>
      <c r="Q28" s="18">
        <f t="shared" si="2"/>
        <v>71.476782783499999</v>
      </c>
      <c r="R28" s="18">
        <f t="shared" si="2"/>
        <v>46.693619305750012</v>
      </c>
      <c r="S28" s="18">
        <f t="shared" si="2"/>
        <v>72.804256827499984</v>
      </c>
      <c r="T28" s="18">
        <f t="shared" si="2"/>
        <v>75.129396955750011</v>
      </c>
      <c r="U28" s="18">
        <f t="shared" si="2"/>
        <v>75.778380053750013</v>
      </c>
      <c r="V28" s="18">
        <f t="shared" si="2"/>
        <v>75.901044094499994</v>
      </c>
      <c r="W28" s="18">
        <f t="shared" si="2"/>
        <v>73.863796549</v>
      </c>
      <c r="X28" s="18">
        <f t="shared" si="2"/>
        <v>74.616417231</v>
      </c>
      <c r="Y28" s="18">
        <f t="shared" si="2"/>
        <v>74.267772832999981</v>
      </c>
      <c r="Z28" s="18">
        <f t="shared" si="2"/>
        <v>73.457914789500009</v>
      </c>
      <c r="AA28" s="18">
        <f t="shared" si="2"/>
        <v>74.603763281500008</v>
      </c>
      <c r="AB28" s="18">
        <f t="shared" si="2"/>
        <v>74.820157945499986</v>
      </c>
      <c r="AC28" s="18">
        <f t="shared" si="2"/>
        <v>71.686991589249999</v>
      </c>
      <c r="AD28" s="18">
        <f t="shared" si="2"/>
        <v>72.116844750499993</v>
      </c>
    </row>
    <row r="29" spans="1:30" s="22" customFormat="1" ht="120" customHeight="1" x14ac:dyDescent="0.75">
      <c r="A29" s="19" t="s">
        <v>27</v>
      </c>
      <c r="B29" s="20">
        <f>(SUM(B28:AD28))</f>
        <v>2008.3355879882499</v>
      </c>
      <c r="C29" s="19"/>
      <c r="D29" s="19" t="s">
        <v>28</v>
      </c>
      <c r="E29" s="20">
        <f>MAX(B3:AD26)</f>
        <v>4041.9448377499998</v>
      </c>
      <c r="F29" s="19"/>
      <c r="G29" s="19" t="s">
        <v>29</v>
      </c>
      <c r="H29" s="20">
        <f>MIN(B3:AD26)</f>
        <v>1696.5832025</v>
      </c>
      <c r="I29" s="19"/>
      <c r="J29" s="19" t="s">
        <v>30</v>
      </c>
      <c r="K29" s="20">
        <f>B29/29/24*1000</f>
        <v>2885.5396379141516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</row>
    <row r="31" spans="1:30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D31"/>
  <sheetViews>
    <sheetView topLeftCell="A42" zoomScale="42" zoomScaleNormal="42" workbookViewId="0">
      <selection sqref="A1:Y1"/>
    </sheetView>
  </sheetViews>
  <sheetFormatPr defaultColWidth="9.140625" defaultRowHeight="59.25" x14ac:dyDescent="0.75"/>
  <cols>
    <col min="1" max="30" width="40.7109375" style="14" customWidth="1"/>
    <col min="31" max="16384" width="9.140625" style="14"/>
  </cols>
  <sheetData>
    <row r="1" spans="1:30" ht="150" customHeight="1" x14ac:dyDescent="0.75">
      <c r="A1" s="37" t="s">
        <v>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0" ht="120" customHeight="1" x14ac:dyDescent="0.75">
      <c r="A2" s="15" t="s">
        <v>0</v>
      </c>
      <c r="B2" s="16">
        <v>45323</v>
      </c>
      <c r="C2" s="16">
        <v>45324</v>
      </c>
      <c r="D2" s="16">
        <v>45325</v>
      </c>
      <c r="E2" s="16">
        <v>45326</v>
      </c>
      <c r="F2" s="16">
        <v>45327</v>
      </c>
      <c r="G2" s="16">
        <v>45328</v>
      </c>
      <c r="H2" s="16">
        <v>45329</v>
      </c>
      <c r="I2" s="16">
        <v>45330</v>
      </c>
      <c r="J2" s="16">
        <v>45331</v>
      </c>
      <c r="K2" s="16">
        <v>45332</v>
      </c>
      <c r="L2" s="16">
        <v>45333</v>
      </c>
      <c r="M2" s="16">
        <v>45334</v>
      </c>
      <c r="N2" s="16">
        <v>45335</v>
      </c>
      <c r="O2" s="16">
        <v>45336</v>
      </c>
      <c r="P2" s="16">
        <v>45337</v>
      </c>
      <c r="Q2" s="16">
        <v>45338</v>
      </c>
      <c r="R2" s="16">
        <v>45339</v>
      </c>
      <c r="S2" s="16">
        <v>45340</v>
      </c>
      <c r="T2" s="16">
        <v>45341</v>
      </c>
      <c r="U2" s="16">
        <v>45342</v>
      </c>
      <c r="V2" s="16">
        <v>45343</v>
      </c>
      <c r="W2" s="16">
        <v>45344</v>
      </c>
      <c r="X2" s="16">
        <v>45345</v>
      </c>
      <c r="Y2" s="16">
        <v>45346</v>
      </c>
      <c r="Z2" s="16">
        <v>45347</v>
      </c>
      <c r="AA2" s="16">
        <v>45348</v>
      </c>
      <c r="AB2" s="16">
        <v>45349</v>
      </c>
      <c r="AC2" s="16">
        <v>45350</v>
      </c>
      <c r="AD2" s="16">
        <v>45351</v>
      </c>
    </row>
    <row r="3" spans="1:30" ht="120" customHeight="1" x14ac:dyDescent="0.75">
      <c r="A3" s="15" t="s">
        <v>1</v>
      </c>
      <c r="B3" s="17">
        <v>2006.0556305000005</v>
      </c>
      <c r="C3" s="17">
        <v>2186.657518</v>
      </c>
      <c r="D3" s="17">
        <v>2058.16419425</v>
      </c>
      <c r="E3" s="17">
        <v>2060.5386892500001</v>
      </c>
      <c r="F3" s="17">
        <v>2086.1333005000001</v>
      </c>
      <c r="G3" s="17">
        <v>2032.5972925000001</v>
      </c>
      <c r="H3" s="17">
        <v>2347.2894759999999</v>
      </c>
      <c r="I3" s="17">
        <v>2390.828626</v>
      </c>
      <c r="J3" s="17">
        <v>2378.4196777500006</v>
      </c>
      <c r="K3" s="17">
        <v>1625.8865540000002</v>
      </c>
      <c r="L3" s="17">
        <v>2304.9550080000004</v>
      </c>
      <c r="M3" s="17">
        <v>2096.0620260000005</v>
      </c>
      <c r="N3" s="17">
        <v>2341.2686410000001</v>
      </c>
      <c r="O3" s="17">
        <v>2081.2699857500002</v>
      </c>
      <c r="P3" s="17">
        <v>2080.6941909999996</v>
      </c>
      <c r="Q3" s="17">
        <v>2144.4544135000001</v>
      </c>
      <c r="R3" s="17">
        <v>1685.8829342500003</v>
      </c>
      <c r="S3" s="17">
        <v>2428.5656455000008</v>
      </c>
      <c r="T3" s="17">
        <v>2101.4758729999999</v>
      </c>
      <c r="U3" s="17">
        <v>2154.1632017500001</v>
      </c>
      <c r="V3" s="17">
        <v>2213.1482802500004</v>
      </c>
      <c r="W3" s="17">
        <v>2599.7188157500004</v>
      </c>
      <c r="X3" s="17">
        <v>2578.3808972500001</v>
      </c>
      <c r="Y3" s="17">
        <v>2645.5505767500003</v>
      </c>
      <c r="Z3" s="17">
        <v>2526.6860775000005</v>
      </c>
      <c r="AA3" s="17">
        <v>2518.111848</v>
      </c>
      <c r="AB3" s="17">
        <v>2134.7450140000001</v>
      </c>
      <c r="AC3" s="17">
        <v>2344.5460077500002</v>
      </c>
      <c r="AD3" s="17">
        <v>2393.9733637499999</v>
      </c>
    </row>
    <row r="4" spans="1:30" ht="120" customHeight="1" x14ac:dyDescent="0.75">
      <c r="A4" s="15" t="s">
        <v>2</v>
      </c>
      <c r="B4" s="17">
        <v>1926.1575300000004</v>
      </c>
      <c r="C4" s="17">
        <v>1988.0332759999997</v>
      </c>
      <c r="D4" s="17">
        <v>1999.454264</v>
      </c>
      <c r="E4" s="17">
        <v>1989.2916360000004</v>
      </c>
      <c r="F4" s="17">
        <v>2056.0318260000004</v>
      </c>
      <c r="G4" s="17">
        <v>2058.8978500000003</v>
      </c>
      <c r="H4" s="17">
        <v>2271.2647600000005</v>
      </c>
      <c r="I4" s="17">
        <v>2155.5712135000003</v>
      </c>
      <c r="J4" s="17">
        <v>2364.4205690000003</v>
      </c>
      <c r="K4" s="17">
        <v>1649.9713187500001</v>
      </c>
      <c r="L4" s="17">
        <v>2272.4433180000001</v>
      </c>
      <c r="M4" s="17">
        <v>2068.4519360000004</v>
      </c>
      <c r="N4" s="17">
        <v>2279.0500350000002</v>
      </c>
      <c r="O4" s="17">
        <v>2042.8131240000002</v>
      </c>
      <c r="P4" s="17">
        <v>2007.3715910000001</v>
      </c>
      <c r="Q4" s="17">
        <v>2016.2575940000006</v>
      </c>
      <c r="R4" s="17">
        <v>1551.2817019999998</v>
      </c>
      <c r="S4" s="17">
        <v>2255.0156470000006</v>
      </c>
      <c r="T4" s="17">
        <v>2116.5803419999997</v>
      </c>
      <c r="U4" s="17">
        <v>2147.9441480000005</v>
      </c>
      <c r="V4" s="17">
        <v>2104.8995009999999</v>
      </c>
      <c r="W4" s="17">
        <v>2498.1776570000002</v>
      </c>
      <c r="X4" s="17">
        <v>2506.8158980000007</v>
      </c>
      <c r="Y4" s="17">
        <v>2650.792606</v>
      </c>
      <c r="Z4" s="17">
        <v>2538.2609829999997</v>
      </c>
      <c r="AA4" s="17">
        <v>2518.111848</v>
      </c>
      <c r="AB4" s="17">
        <v>2054.0733845</v>
      </c>
      <c r="AC4" s="17">
        <v>2183.5884014999997</v>
      </c>
      <c r="AD4" s="17">
        <v>2160.8106630000002</v>
      </c>
    </row>
    <row r="5" spans="1:30" ht="120" customHeight="1" x14ac:dyDescent="0.75">
      <c r="A5" s="15" t="s">
        <v>3</v>
      </c>
      <c r="B5" s="17">
        <v>1918.5944100000006</v>
      </c>
      <c r="C5" s="17">
        <v>1930.5638830000003</v>
      </c>
      <c r="D5" s="17">
        <v>2012.0892640000002</v>
      </c>
      <c r="E5" s="17">
        <v>1987.3104559999999</v>
      </c>
      <c r="F5" s="17">
        <v>2075.8968759999998</v>
      </c>
      <c r="G5" s="17">
        <v>2044.5819500000002</v>
      </c>
      <c r="H5" s="17">
        <v>2043.1420640000003</v>
      </c>
      <c r="I5" s="17">
        <v>2092.7673340000001</v>
      </c>
      <c r="J5" s="17">
        <v>2345.1430515000002</v>
      </c>
      <c r="K5" s="17">
        <v>1635.5145670000004</v>
      </c>
      <c r="L5" s="17">
        <v>2043.6683959999998</v>
      </c>
      <c r="M5" s="17">
        <v>2060.263046</v>
      </c>
      <c r="N5" s="17">
        <v>2045.7673789999999</v>
      </c>
      <c r="O5" s="17">
        <v>2015.5010340000003</v>
      </c>
      <c r="P5" s="17">
        <v>2019.9320280000002</v>
      </c>
      <c r="Q5" s="17">
        <v>2054.8223540000004</v>
      </c>
      <c r="R5" s="17">
        <v>1532.0321020000001</v>
      </c>
      <c r="S5" s="17">
        <v>1920.6272310000006</v>
      </c>
      <c r="T5" s="17">
        <v>1910.923961</v>
      </c>
      <c r="U5" s="17">
        <v>2152.1039980000005</v>
      </c>
      <c r="V5" s="17">
        <v>2106.6573989999997</v>
      </c>
      <c r="W5" s="17">
        <v>2490.7912590000005</v>
      </c>
      <c r="X5" s="17">
        <v>2471.1388740000002</v>
      </c>
      <c r="Y5" s="17">
        <v>2557.8203320000002</v>
      </c>
      <c r="Z5" s="17">
        <v>2535.9726840000003</v>
      </c>
      <c r="AA5" s="17">
        <v>2527.3178499999999</v>
      </c>
      <c r="AB5" s="17">
        <v>1917.1103899999996</v>
      </c>
      <c r="AC5" s="17">
        <v>2078.8070520000001</v>
      </c>
      <c r="AD5" s="17">
        <v>2082.489736</v>
      </c>
    </row>
    <row r="6" spans="1:30" ht="120" customHeight="1" x14ac:dyDescent="0.75">
      <c r="A6" s="15" t="s">
        <v>4</v>
      </c>
      <c r="B6" s="17">
        <v>1929.5631260000002</v>
      </c>
      <c r="C6" s="17">
        <v>1911.429286</v>
      </c>
      <c r="D6" s="17">
        <v>2007.3351979999998</v>
      </c>
      <c r="E6" s="17">
        <v>1984.9115160000001</v>
      </c>
      <c r="F6" s="17">
        <v>2070.6754259999998</v>
      </c>
      <c r="G6" s="17">
        <v>2130.6922300000001</v>
      </c>
      <c r="H6" s="17">
        <v>2042.6611140000005</v>
      </c>
      <c r="I6" s="17">
        <v>2101.4408539999999</v>
      </c>
      <c r="J6" s="17">
        <v>2300.8746990000004</v>
      </c>
      <c r="K6" s="17">
        <v>1635.5658249999999</v>
      </c>
      <c r="L6" s="17">
        <v>1955.2633959999998</v>
      </c>
      <c r="M6" s="17">
        <v>2061.240546</v>
      </c>
      <c r="N6" s="17">
        <v>2006.6410289999999</v>
      </c>
      <c r="O6" s="17">
        <v>2023.2252940000005</v>
      </c>
      <c r="P6" s="17">
        <v>2060.0818210000007</v>
      </c>
      <c r="Q6" s="17">
        <v>2048.7411710000006</v>
      </c>
      <c r="R6" s="17">
        <v>1518.2495020000001</v>
      </c>
      <c r="S6" s="17">
        <v>1890.0256187500004</v>
      </c>
      <c r="T6" s="17">
        <v>2019.1407230000004</v>
      </c>
      <c r="U6" s="17">
        <v>2137.1671329999999</v>
      </c>
      <c r="V6" s="17">
        <v>2148.462399</v>
      </c>
      <c r="W6" s="17">
        <v>2495.2151570000005</v>
      </c>
      <c r="X6" s="17">
        <v>2488.6460740000007</v>
      </c>
      <c r="Y6" s="17">
        <v>2541.9752319999998</v>
      </c>
      <c r="Z6" s="17">
        <v>2490.8675840000005</v>
      </c>
      <c r="AA6" s="17">
        <v>2490.7252500000004</v>
      </c>
      <c r="AB6" s="17">
        <v>1911.1416899999999</v>
      </c>
      <c r="AC6" s="17">
        <v>2078.5098680000001</v>
      </c>
      <c r="AD6" s="17">
        <v>2083.8517440000001</v>
      </c>
    </row>
    <row r="7" spans="1:30" ht="120" customHeight="1" x14ac:dyDescent="0.75">
      <c r="A7" s="15" t="s">
        <v>5</v>
      </c>
      <c r="B7" s="17">
        <v>1965.503792</v>
      </c>
      <c r="C7" s="17">
        <v>2011.5673179999999</v>
      </c>
      <c r="D7" s="17">
        <v>2124.7829822499998</v>
      </c>
      <c r="E7" s="17">
        <v>2036.2353794999999</v>
      </c>
      <c r="F7" s="17">
        <v>2169.3954719999997</v>
      </c>
      <c r="G7" s="17">
        <v>2108.767691</v>
      </c>
      <c r="H7" s="17">
        <v>2094.1228234999999</v>
      </c>
      <c r="I7" s="17">
        <v>2145.1335774999998</v>
      </c>
      <c r="J7" s="17">
        <v>2326.484101</v>
      </c>
      <c r="K7" s="17">
        <v>1671.8189530000004</v>
      </c>
      <c r="L7" s="17">
        <v>2076.8775917500006</v>
      </c>
      <c r="M7" s="17">
        <v>2251.5358019999999</v>
      </c>
      <c r="N7" s="17">
        <v>2195.9903795</v>
      </c>
      <c r="O7" s="17">
        <v>2184.8912690000002</v>
      </c>
      <c r="P7" s="17">
        <v>2043.4501020000002</v>
      </c>
      <c r="Q7" s="17">
        <v>2105.4047472500001</v>
      </c>
      <c r="R7" s="17">
        <v>1542.627418</v>
      </c>
      <c r="S7" s="17">
        <v>2086.7553845000002</v>
      </c>
      <c r="T7" s="17">
        <v>2202.1074909999998</v>
      </c>
      <c r="U7" s="17">
        <v>2210.6456915000003</v>
      </c>
      <c r="V7" s="17">
        <v>2179.5800009999998</v>
      </c>
      <c r="W7" s="17">
        <v>2490.5027589999995</v>
      </c>
      <c r="X7" s="17">
        <v>2466.3798240000001</v>
      </c>
      <c r="Y7" s="17">
        <v>2563.8206200000004</v>
      </c>
      <c r="Z7" s="17">
        <v>2509.7671680000003</v>
      </c>
      <c r="AA7" s="17">
        <v>2509.4760000000006</v>
      </c>
      <c r="AB7" s="17">
        <v>2255.4783915000003</v>
      </c>
      <c r="AC7" s="17">
        <v>2151.2950739999997</v>
      </c>
      <c r="AD7" s="17">
        <v>2242.573187</v>
      </c>
    </row>
    <row r="8" spans="1:30" ht="120" customHeight="1" x14ac:dyDescent="0.75">
      <c r="A8" s="15" t="s">
        <v>6</v>
      </c>
      <c r="B8" s="17">
        <v>2391.0017900000003</v>
      </c>
      <c r="C8" s="17">
        <v>2283.3890242500001</v>
      </c>
      <c r="D8" s="17">
        <v>2485.3761334999999</v>
      </c>
      <c r="E8" s="17">
        <v>2251.1191505000002</v>
      </c>
      <c r="F8" s="17">
        <v>2443.8209355000004</v>
      </c>
      <c r="G8" s="17">
        <v>2455.6511470000005</v>
      </c>
      <c r="H8" s="17">
        <v>2414.2029269999998</v>
      </c>
      <c r="I8" s="17">
        <v>2463.9709270000003</v>
      </c>
      <c r="J8" s="17">
        <v>2418.6970352500002</v>
      </c>
      <c r="K8" s="17">
        <v>1721.9139352500001</v>
      </c>
      <c r="L8" s="17">
        <v>2565.98523325</v>
      </c>
      <c r="M8" s="17">
        <v>2700.0910039999999</v>
      </c>
      <c r="N8" s="17">
        <v>2663.5919022500002</v>
      </c>
      <c r="O8" s="17">
        <v>2603.1257930000002</v>
      </c>
      <c r="P8" s="17">
        <v>2411.2483130000001</v>
      </c>
      <c r="Q8" s="17">
        <v>2487.8558775000001</v>
      </c>
      <c r="R8" s="17">
        <v>1716.57706925</v>
      </c>
      <c r="S8" s="17">
        <v>2456.5736105000005</v>
      </c>
      <c r="T8" s="17">
        <v>2666.1110365000004</v>
      </c>
      <c r="U8" s="17">
        <v>2632.3275940000003</v>
      </c>
      <c r="V8" s="17">
        <v>2583.898643</v>
      </c>
      <c r="W8" s="17">
        <v>2600.2030450000002</v>
      </c>
      <c r="X8" s="17">
        <v>2578.4509250000001</v>
      </c>
      <c r="Y8" s="17">
        <v>2657.24611125</v>
      </c>
      <c r="Z8" s="17">
        <v>2603.0832149999997</v>
      </c>
      <c r="AA8" s="17">
        <v>2636.1029195000001</v>
      </c>
      <c r="AB8" s="17">
        <v>2521.6814720000002</v>
      </c>
      <c r="AC8" s="17">
        <v>2482.39394825</v>
      </c>
      <c r="AD8" s="17">
        <v>2656.6297835</v>
      </c>
    </row>
    <row r="9" spans="1:30" ht="120" customHeight="1" x14ac:dyDescent="0.75">
      <c r="A9" s="15" t="s">
        <v>7</v>
      </c>
      <c r="B9" s="17">
        <v>3069.3279207500004</v>
      </c>
      <c r="C9" s="17">
        <v>2984.0679012499995</v>
      </c>
      <c r="D9" s="17">
        <v>3034.149980749999</v>
      </c>
      <c r="E9" s="17">
        <v>3014.2431507499996</v>
      </c>
      <c r="F9" s="17">
        <v>3191.3296200000004</v>
      </c>
      <c r="G9" s="17">
        <v>3175.1758915</v>
      </c>
      <c r="H9" s="17">
        <v>3191.4549345000005</v>
      </c>
      <c r="I9" s="17">
        <v>3234.1598907500006</v>
      </c>
      <c r="J9" s="17">
        <v>3042.5900615000005</v>
      </c>
      <c r="K9" s="17">
        <v>2031.8224534999999</v>
      </c>
      <c r="L9" s="17">
        <v>3147.7093799999998</v>
      </c>
      <c r="M9" s="17">
        <v>3170.8410450000001</v>
      </c>
      <c r="N9" s="17">
        <v>3140.7684450000002</v>
      </c>
      <c r="O9" s="17">
        <v>3117.7706264999997</v>
      </c>
      <c r="P9" s="17">
        <v>3127.2627007499996</v>
      </c>
      <c r="Q9" s="17">
        <v>3165.5731862500002</v>
      </c>
      <c r="R9" s="17">
        <v>2077.8347667499993</v>
      </c>
      <c r="S9" s="17">
        <v>3197.7409982499998</v>
      </c>
      <c r="T9" s="17">
        <v>3388.1616059999997</v>
      </c>
      <c r="U9" s="17">
        <v>3392.9074440000004</v>
      </c>
      <c r="V9" s="17">
        <v>3376.0506474999997</v>
      </c>
      <c r="W9" s="17">
        <v>3299.1331679999998</v>
      </c>
      <c r="X9" s="17">
        <v>3278.420071</v>
      </c>
      <c r="Y9" s="17">
        <v>3327.8165227500003</v>
      </c>
      <c r="Z9" s="17">
        <v>3375.3631589999995</v>
      </c>
      <c r="AA9" s="17">
        <v>3405.8695807499998</v>
      </c>
      <c r="AB9" s="17">
        <v>3298.3892372500004</v>
      </c>
      <c r="AC9" s="17">
        <v>3246.3942187499997</v>
      </c>
      <c r="AD9" s="17">
        <v>3259.01729075</v>
      </c>
    </row>
    <row r="10" spans="1:30" ht="120" customHeight="1" x14ac:dyDescent="0.75">
      <c r="A10" s="15" t="s">
        <v>8</v>
      </c>
      <c r="B10" s="17">
        <v>3625.2044919999994</v>
      </c>
      <c r="C10" s="17">
        <v>3503.4867189999995</v>
      </c>
      <c r="D10" s="17">
        <v>3547.8451217499996</v>
      </c>
      <c r="E10" s="17">
        <v>3532.8716280000003</v>
      </c>
      <c r="F10" s="17">
        <v>3704.6743900000006</v>
      </c>
      <c r="G10" s="17">
        <v>3689.0566040000003</v>
      </c>
      <c r="H10" s="17">
        <v>3706.2165130000003</v>
      </c>
      <c r="I10" s="17">
        <v>3795.6828879999998</v>
      </c>
      <c r="J10" s="17">
        <v>3677.2174572499998</v>
      </c>
      <c r="K10" s="17">
        <v>2294.831103</v>
      </c>
      <c r="L10" s="17">
        <v>3612.6234444999996</v>
      </c>
      <c r="M10" s="17">
        <v>3721.0121559999998</v>
      </c>
      <c r="N10" s="17">
        <v>3769.4390559999997</v>
      </c>
      <c r="O10" s="17">
        <v>3649.9136600000002</v>
      </c>
      <c r="P10" s="17">
        <v>3723.5197069999999</v>
      </c>
      <c r="Q10" s="17">
        <v>3585.8780775</v>
      </c>
      <c r="R10" s="17">
        <v>2325.8365690000001</v>
      </c>
      <c r="S10" s="17">
        <v>3755.9799702499995</v>
      </c>
      <c r="T10" s="17">
        <v>3869.2323980000006</v>
      </c>
      <c r="U10" s="17">
        <v>3767.9806960000001</v>
      </c>
      <c r="V10" s="17">
        <v>3765.2949429999999</v>
      </c>
      <c r="W10" s="17">
        <v>3765.9358509999997</v>
      </c>
      <c r="X10" s="17">
        <v>3813.8289440000003</v>
      </c>
      <c r="Y10" s="17">
        <v>3819.481585</v>
      </c>
      <c r="Z10" s="17">
        <v>3871.3067950000004</v>
      </c>
      <c r="AA10" s="17">
        <v>3954.9588589999998</v>
      </c>
      <c r="AB10" s="17">
        <v>3816.3050185000002</v>
      </c>
      <c r="AC10" s="17">
        <v>3870.0414574999995</v>
      </c>
      <c r="AD10" s="17">
        <v>3877.53802675</v>
      </c>
    </row>
    <row r="11" spans="1:30" ht="120" customHeight="1" x14ac:dyDescent="0.75">
      <c r="A11" s="15" t="s">
        <v>9</v>
      </c>
      <c r="B11" s="17">
        <v>3274.1461899999999</v>
      </c>
      <c r="C11" s="17">
        <v>3136.3380822499989</v>
      </c>
      <c r="D11" s="17">
        <v>3198.0134079999993</v>
      </c>
      <c r="E11" s="17">
        <v>3138.8491152499992</v>
      </c>
      <c r="F11" s="17">
        <v>3306.1567710000004</v>
      </c>
      <c r="G11" s="17">
        <v>3303.1615730000003</v>
      </c>
      <c r="H11" s="17">
        <v>3198.2621074999997</v>
      </c>
      <c r="I11" s="17">
        <v>3339.2471810000002</v>
      </c>
      <c r="J11" s="17">
        <v>3211.0453140000004</v>
      </c>
      <c r="K11" s="17">
        <v>1969.150875</v>
      </c>
      <c r="L11" s="17">
        <v>3219.6940544999998</v>
      </c>
      <c r="M11" s="17">
        <v>3322.2620472500007</v>
      </c>
      <c r="N11" s="17">
        <v>3347.7200195</v>
      </c>
      <c r="O11" s="17">
        <v>3300.0586189999995</v>
      </c>
      <c r="P11" s="17">
        <v>3462.0306360000004</v>
      </c>
      <c r="Q11" s="17">
        <v>3362.3621655000002</v>
      </c>
      <c r="R11" s="17">
        <v>2092.4121090000003</v>
      </c>
      <c r="S11" s="17">
        <v>3442.4804172500003</v>
      </c>
      <c r="T11" s="17">
        <v>3477.2142032500001</v>
      </c>
      <c r="U11" s="17">
        <v>3561.5947482500001</v>
      </c>
      <c r="V11" s="17">
        <v>3548.43611225</v>
      </c>
      <c r="W11" s="17">
        <v>3388.6065202499999</v>
      </c>
      <c r="X11" s="17">
        <v>3455.7413355000003</v>
      </c>
      <c r="Y11" s="17">
        <v>3555.5505442499998</v>
      </c>
      <c r="Z11" s="17">
        <v>3487.1881490000001</v>
      </c>
      <c r="AA11" s="17">
        <v>3548.9753449999998</v>
      </c>
      <c r="AB11" s="17">
        <v>3383.4386937500003</v>
      </c>
      <c r="AC11" s="17">
        <v>3378.7287359999996</v>
      </c>
      <c r="AD11" s="17">
        <v>3289.7699084999999</v>
      </c>
    </row>
    <row r="12" spans="1:30" ht="120" customHeight="1" x14ac:dyDescent="0.75">
      <c r="A12" s="15" t="s">
        <v>10</v>
      </c>
      <c r="B12" s="17">
        <v>2954.5748420000004</v>
      </c>
      <c r="C12" s="17">
        <v>2835.09947775</v>
      </c>
      <c r="D12" s="17">
        <v>2791.3682737499998</v>
      </c>
      <c r="E12" s="17">
        <v>2745.1344942499991</v>
      </c>
      <c r="F12" s="17">
        <v>2984.9867797500006</v>
      </c>
      <c r="G12" s="17">
        <v>2970.9282302499996</v>
      </c>
      <c r="H12" s="17">
        <v>2844.3969749999997</v>
      </c>
      <c r="I12" s="17">
        <v>2998.5403242499997</v>
      </c>
      <c r="J12" s="17">
        <v>2910.6139047500001</v>
      </c>
      <c r="K12" s="17">
        <v>1827.0487189999999</v>
      </c>
      <c r="L12" s="17">
        <v>2934.82676025</v>
      </c>
      <c r="M12" s="17">
        <v>3212.6288189999996</v>
      </c>
      <c r="N12" s="17">
        <v>3046.9005690000004</v>
      </c>
      <c r="O12" s="17">
        <v>2984.7751199999998</v>
      </c>
      <c r="P12" s="17">
        <v>3106.5518050000005</v>
      </c>
      <c r="Q12" s="17">
        <v>3057.7250669999999</v>
      </c>
      <c r="R12" s="17">
        <v>1912.4609540000004</v>
      </c>
      <c r="S12" s="17">
        <v>3160.9278045000001</v>
      </c>
      <c r="T12" s="17">
        <v>3182.5849310000003</v>
      </c>
      <c r="U12" s="17">
        <v>3268.9000814999999</v>
      </c>
      <c r="V12" s="17">
        <v>3189.5556329999995</v>
      </c>
      <c r="W12" s="17">
        <v>3003.20970975</v>
      </c>
      <c r="X12" s="17">
        <v>3093.6742752499999</v>
      </c>
      <c r="Y12" s="17">
        <v>3178.6722547499999</v>
      </c>
      <c r="Z12" s="17">
        <v>3087.40264075</v>
      </c>
      <c r="AA12" s="17">
        <v>3151.1344990000007</v>
      </c>
      <c r="AB12" s="17">
        <v>2964.6778755</v>
      </c>
      <c r="AC12" s="17">
        <v>2910.3490895</v>
      </c>
      <c r="AD12" s="17">
        <v>2882.9673825</v>
      </c>
    </row>
    <row r="13" spans="1:30" ht="120" customHeight="1" x14ac:dyDescent="0.75">
      <c r="A13" s="15" t="s">
        <v>11</v>
      </c>
      <c r="B13" s="17">
        <v>2693.8741987500002</v>
      </c>
      <c r="C13" s="17">
        <v>2620.3749734999997</v>
      </c>
      <c r="D13" s="17">
        <v>2568.7719174999997</v>
      </c>
      <c r="E13" s="17">
        <v>2537.2743129999999</v>
      </c>
      <c r="F13" s="17">
        <v>2781.5303427499998</v>
      </c>
      <c r="G13" s="17">
        <v>2709.7220189999998</v>
      </c>
      <c r="H13" s="17">
        <v>2720.2287664999999</v>
      </c>
      <c r="I13" s="17">
        <v>2731.7972180000002</v>
      </c>
      <c r="J13" s="17">
        <v>2645.2017037500004</v>
      </c>
      <c r="K13" s="17">
        <v>1737.7992850000001</v>
      </c>
      <c r="L13" s="17">
        <v>2669.5861239999995</v>
      </c>
      <c r="M13" s="17">
        <v>2867.6263454999998</v>
      </c>
      <c r="N13" s="17">
        <v>2647.1896025000005</v>
      </c>
      <c r="O13" s="17">
        <v>2677.0089825</v>
      </c>
      <c r="P13" s="17">
        <v>2805.5208225000006</v>
      </c>
      <c r="Q13" s="17">
        <v>2726.1814842499998</v>
      </c>
      <c r="R13" s="17">
        <v>1740.7049745000002</v>
      </c>
      <c r="S13" s="17">
        <v>2773.0358242500001</v>
      </c>
      <c r="T13" s="17">
        <v>2655.8024372500004</v>
      </c>
      <c r="U13" s="17">
        <v>2994.1528122499999</v>
      </c>
      <c r="V13" s="17">
        <v>2901.2151414999998</v>
      </c>
      <c r="W13" s="17">
        <v>2750.0183815</v>
      </c>
      <c r="X13" s="17">
        <v>2790.1099624999997</v>
      </c>
      <c r="Y13" s="17">
        <v>2779.7101744999995</v>
      </c>
      <c r="Z13" s="17">
        <v>2836.87654875</v>
      </c>
      <c r="AA13" s="17">
        <v>2861.7177982499998</v>
      </c>
      <c r="AB13" s="17">
        <v>2790.8803614999997</v>
      </c>
      <c r="AC13" s="17">
        <v>2660.2879532499996</v>
      </c>
      <c r="AD13" s="17">
        <v>2616.4574132500002</v>
      </c>
    </row>
    <row r="14" spans="1:30" ht="120" customHeight="1" x14ac:dyDescent="0.75">
      <c r="A14" s="15" t="s">
        <v>12</v>
      </c>
      <c r="B14" s="17">
        <v>2458.9845292500004</v>
      </c>
      <c r="C14" s="17">
        <v>2484.4070299999994</v>
      </c>
      <c r="D14" s="17">
        <v>2477.111789</v>
      </c>
      <c r="E14" s="17">
        <v>2458.519061</v>
      </c>
      <c r="F14" s="17">
        <v>2498.635002</v>
      </c>
      <c r="G14" s="17">
        <v>2632.8771300000003</v>
      </c>
      <c r="H14" s="17">
        <v>2521.3411047500003</v>
      </c>
      <c r="I14" s="17">
        <v>2585.054083</v>
      </c>
      <c r="J14" s="17">
        <v>2439.4248522500002</v>
      </c>
      <c r="K14" s="17">
        <v>1649.9880475</v>
      </c>
      <c r="L14" s="17">
        <v>2518.688212</v>
      </c>
      <c r="M14" s="17">
        <v>2728.0717970000005</v>
      </c>
      <c r="N14" s="17">
        <v>2571.5717710000004</v>
      </c>
      <c r="O14" s="17">
        <v>2574.2329249999998</v>
      </c>
      <c r="P14" s="17">
        <v>2581.8677010000001</v>
      </c>
      <c r="Q14" s="17">
        <v>2567.4131965000001</v>
      </c>
      <c r="R14" s="17">
        <v>1693.8083780000004</v>
      </c>
      <c r="S14" s="17">
        <v>2695.9027320000005</v>
      </c>
      <c r="T14" s="17">
        <v>2430.3493114999992</v>
      </c>
      <c r="U14" s="17">
        <v>2761.50956825</v>
      </c>
      <c r="V14" s="17">
        <v>2856.4296069999996</v>
      </c>
      <c r="W14" s="17">
        <v>2689.8257360000002</v>
      </c>
      <c r="X14" s="17">
        <v>2703.2299967499998</v>
      </c>
      <c r="Y14" s="17">
        <v>2720.2691809999997</v>
      </c>
      <c r="Z14" s="17">
        <v>2725.0717009999994</v>
      </c>
      <c r="AA14" s="17">
        <v>2778.8339699999997</v>
      </c>
      <c r="AB14" s="17">
        <v>2515.8005210000001</v>
      </c>
      <c r="AC14" s="17">
        <v>2461.5218564999996</v>
      </c>
      <c r="AD14" s="17">
        <v>2469.7933429999989</v>
      </c>
    </row>
    <row r="15" spans="1:30" ht="120" customHeight="1" x14ac:dyDescent="0.75">
      <c r="A15" s="15" t="s">
        <v>13</v>
      </c>
      <c r="B15" s="17">
        <v>2143.7658139999999</v>
      </c>
      <c r="C15" s="17">
        <v>2458.82872</v>
      </c>
      <c r="D15" s="17">
        <v>2443.30341675</v>
      </c>
      <c r="E15" s="17">
        <v>2423.4050130000001</v>
      </c>
      <c r="F15" s="17">
        <v>2353.4172640000002</v>
      </c>
      <c r="G15" s="17">
        <v>2380.97550675</v>
      </c>
      <c r="H15" s="17">
        <v>2411.6636309999999</v>
      </c>
      <c r="I15" s="17">
        <v>2444.6747049999999</v>
      </c>
      <c r="J15" s="17">
        <v>2435.7247332500001</v>
      </c>
      <c r="K15" s="17">
        <v>1646.0832025</v>
      </c>
      <c r="L15" s="17">
        <v>2514.740992</v>
      </c>
      <c r="M15" s="17">
        <v>2730.2046757500002</v>
      </c>
      <c r="N15" s="17">
        <v>2573.1624980000001</v>
      </c>
      <c r="O15" s="17">
        <v>2592.3416749999997</v>
      </c>
      <c r="P15" s="17">
        <v>2475.700969</v>
      </c>
      <c r="Q15" s="17">
        <v>2424.935324</v>
      </c>
      <c r="R15" s="17">
        <v>1706.2767817500003</v>
      </c>
      <c r="S15" s="17">
        <v>2714.2429619999998</v>
      </c>
      <c r="T15" s="17">
        <v>1988.5023302499999</v>
      </c>
      <c r="U15" s="17">
        <v>2584.9099825000003</v>
      </c>
      <c r="V15" s="17">
        <v>2713.5055977500001</v>
      </c>
      <c r="W15" s="17">
        <v>2720.1129634999998</v>
      </c>
      <c r="X15" s="17">
        <v>2754.0683435000001</v>
      </c>
      <c r="Y15" s="17">
        <v>2716.43570125</v>
      </c>
      <c r="Z15" s="17">
        <v>2634.5295087499999</v>
      </c>
      <c r="AA15" s="17">
        <v>2770.81190625</v>
      </c>
      <c r="AB15" s="17">
        <v>2302.655201</v>
      </c>
      <c r="AC15" s="17">
        <v>2360.0352669999993</v>
      </c>
      <c r="AD15" s="17">
        <v>2428.6133324999996</v>
      </c>
    </row>
    <row r="16" spans="1:30" ht="120" customHeight="1" x14ac:dyDescent="0.75">
      <c r="A16" s="15" t="s">
        <v>14</v>
      </c>
      <c r="B16" s="17">
        <v>2123.4079839999995</v>
      </c>
      <c r="C16" s="17">
        <v>2439.3360199999997</v>
      </c>
      <c r="D16" s="17">
        <v>2251.9661707499995</v>
      </c>
      <c r="E16" s="17">
        <v>2364.7924497499998</v>
      </c>
      <c r="F16" s="17">
        <v>2133.882404</v>
      </c>
      <c r="G16" s="17">
        <v>2136.4906687499997</v>
      </c>
      <c r="H16" s="17">
        <v>2413.6111250000004</v>
      </c>
      <c r="I16" s="17">
        <v>2368.1876149999998</v>
      </c>
      <c r="J16" s="17">
        <v>2453.2406220000003</v>
      </c>
      <c r="K16" s="17">
        <v>1660.4582025</v>
      </c>
      <c r="L16" s="17">
        <v>2462.7071015000001</v>
      </c>
      <c r="M16" s="17">
        <v>2639.3073775000003</v>
      </c>
      <c r="N16" s="17">
        <v>2468.3283965000005</v>
      </c>
      <c r="O16" s="17">
        <v>2462.0975910000002</v>
      </c>
      <c r="P16" s="17">
        <v>2470.249319</v>
      </c>
      <c r="Q16" s="17">
        <v>2425.1756559999999</v>
      </c>
      <c r="R16" s="17">
        <v>1703.1469410000002</v>
      </c>
      <c r="S16" s="17">
        <v>2722.7283107500002</v>
      </c>
      <c r="T16" s="17">
        <v>1738.2404204999993</v>
      </c>
      <c r="U16" s="17">
        <v>2592.721603</v>
      </c>
      <c r="V16" s="17">
        <v>2667.20654375</v>
      </c>
      <c r="W16" s="17">
        <v>2716.6336709999996</v>
      </c>
      <c r="X16" s="17">
        <v>2791.8527015</v>
      </c>
      <c r="Y16" s="17">
        <v>2737.6929799999998</v>
      </c>
      <c r="Z16" s="17">
        <v>2518.6308692500002</v>
      </c>
      <c r="AA16" s="17">
        <v>2758.9047850000002</v>
      </c>
      <c r="AB16" s="17">
        <v>2440.7625365000004</v>
      </c>
      <c r="AC16" s="17">
        <v>2181.7306169999993</v>
      </c>
      <c r="AD16" s="17">
        <v>2208.6329679999999</v>
      </c>
    </row>
    <row r="17" spans="1:30" ht="120" customHeight="1" x14ac:dyDescent="0.75">
      <c r="A17" s="15" t="s">
        <v>15</v>
      </c>
      <c r="B17" s="17">
        <v>2049.9880974999996</v>
      </c>
      <c r="C17" s="17">
        <v>2374.2736677499997</v>
      </c>
      <c r="D17" s="17">
        <v>2254.5194710000001</v>
      </c>
      <c r="E17" s="17">
        <v>2293.1517679999997</v>
      </c>
      <c r="F17" s="17">
        <v>2152.2316540000002</v>
      </c>
      <c r="G17" s="17">
        <v>2057.6940830000003</v>
      </c>
      <c r="H17" s="17">
        <v>2433.5051810000004</v>
      </c>
      <c r="I17" s="17">
        <v>2383.108815</v>
      </c>
      <c r="J17" s="17">
        <v>2451.9179334999999</v>
      </c>
      <c r="K17" s="17">
        <v>1664.9854525000001</v>
      </c>
      <c r="L17" s="17">
        <v>2413.7003279999999</v>
      </c>
      <c r="M17" s="17">
        <v>2675.21504925</v>
      </c>
      <c r="N17" s="17">
        <v>2510.0269680000001</v>
      </c>
      <c r="O17" s="17">
        <v>2475.5214409999999</v>
      </c>
      <c r="P17" s="17">
        <v>2488.2384190000002</v>
      </c>
      <c r="Q17" s="17">
        <v>2466.0007059999998</v>
      </c>
      <c r="R17" s="17">
        <v>1715.2950160000003</v>
      </c>
      <c r="S17" s="17">
        <v>2629.8380542500004</v>
      </c>
      <c r="T17" s="17">
        <v>1639.014281</v>
      </c>
      <c r="U17" s="17">
        <v>2625.538552</v>
      </c>
      <c r="V17" s="17">
        <v>2838.5621567500002</v>
      </c>
      <c r="W17" s="17">
        <v>2782.0946469999999</v>
      </c>
      <c r="X17" s="17">
        <v>2842.4754849999999</v>
      </c>
      <c r="Y17" s="17">
        <v>2756.8999300000005</v>
      </c>
      <c r="Z17" s="17">
        <v>2564.6090360000003</v>
      </c>
      <c r="AA17" s="17">
        <v>2699.09834925</v>
      </c>
      <c r="AB17" s="17">
        <v>2242.285879</v>
      </c>
      <c r="AC17" s="17">
        <v>2194.3683389999997</v>
      </c>
      <c r="AD17" s="17">
        <v>2204.2466999999992</v>
      </c>
    </row>
    <row r="18" spans="1:30" ht="120" customHeight="1" x14ac:dyDescent="0.75">
      <c r="A18" s="15" t="s">
        <v>16</v>
      </c>
      <c r="B18" s="17">
        <v>2302.2684694999998</v>
      </c>
      <c r="C18" s="17">
        <v>2289.0786169999997</v>
      </c>
      <c r="D18" s="17">
        <v>2386.0116945</v>
      </c>
      <c r="E18" s="17">
        <v>2300.8848229999994</v>
      </c>
      <c r="F18" s="17">
        <v>2409.6991019999996</v>
      </c>
      <c r="G18" s="17">
        <v>2488.7647239999997</v>
      </c>
      <c r="H18" s="17">
        <v>2460.3183049999998</v>
      </c>
      <c r="I18" s="17">
        <v>2408.9439650000004</v>
      </c>
      <c r="J18" s="17">
        <v>2475.5593585000001</v>
      </c>
      <c r="K18" s="17">
        <v>1679.0165309999998</v>
      </c>
      <c r="L18" s="17">
        <v>2464.0665680000002</v>
      </c>
      <c r="M18" s="17">
        <v>2784.7021685</v>
      </c>
      <c r="N18" s="17">
        <v>2574.1509412500004</v>
      </c>
      <c r="O18" s="17">
        <v>2603.4842870000002</v>
      </c>
      <c r="P18" s="17">
        <v>2577.7262672500001</v>
      </c>
      <c r="Q18" s="17">
        <v>2573.0397990000001</v>
      </c>
      <c r="R18" s="17">
        <v>1754.106591</v>
      </c>
      <c r="S18" s="17">
        <v>2575.2079032500005</v>
      </c>
      <c r="T18" s="17">
        <v>1665.6293672499999</v>
      </c>
      <c r="U18" s="17">
        <v>2578.8796520000001</v>
      </c>
      <c r="V18" s="17">
        <v>2883.78048975</v>
      </c>
      <c r="W18" s="17">
        <v>2815.7398830000002</v>
      </c>
      <c r="X18" s="17">
        <v>2910.5980102499998</v>
      </c>
      <c r="Y18" s="17">
        <v>2741.5914049999997</v>
      </c>
      <c r="Z18" s="17">
        <v>2566.9355640000003</v>
      </c>
      <c r="AA18" s="17">
        <v>2612.1615109999998</v>
      </c>
      <c r="AB18" s="17">
        <v>2152.3716270000004</v>
      </c>
      <c r="AC18" s="17">
        <v>2336.7933349999994</v>
      </c>
      <c r="AD18" s="17">
        <v>2406.9854537499996</v>
      </c>
    </row>
    <row r="19" spans="1:30" ht="120" customHeight="1" x14ac:dyDescent="0.75">
      <c r="A19" s="15" t="s">
        <v>17</v>
      </c>
      <c r="B19" s="17">
        <v>2548.2969312499995</v>
      </c>
      <c r="C19" s="17">
        <v>2509.9052442499997</v>
      </c>
      <c r="D19" s="17">
        <v>2610.39225025</v>
      </c>
      <c r="E19" s="17">
        <v>2425.18996075</v>
      </c>
      <c r="F19" s="17">
        <v>2678.8973735000004</v>
      </c>
      <c r="G19" s="17">
        <v>2681.3211857500005</v>
      </c>
      <c r="H19" s="17">
        <v>2697.65554625</v>
      </c>
      <c r="I19" s="17">
        <v>2673.8244960000002</v>
      </c>
      <c r="J19" s="17">
        <v>2620.2685862500002</v>
      </c>
      <c r="K19" s="17">
        <v>1749.6883315</v>
      </c>
      <c r="L19" s="17">
        <v>2592.8927037500002</v>
      </c>
      <c r="M19" s="17">
        <v>2715.9881327500007</v>
      </c>
      <c r="N19" s="17">
        <v>2723.7626787500003</v>
      </c>
      <c r="O19" s="17">
        <v>2780.5182947499998</v>
      </c>
      <c r="P19" s="17">
        <v>2925.2425117500006</v>
      </c>
      <c r="Q19" s="17">
        <v>2818.5089350000003</v>
      </c>
      <c r="R19" s="17">
        <v>1875.6296240000001</v>
      </c>
      <c r="S19" s="17">
        <v>2436.7124994999999</v>
      </c>
      <c r="T19" s="17">
        <v>2038.0423882499999</v>
      </c>
      <c r="U19" s="17">
        <v>2860.1430805</v>
      </c>
      <c r="V19" s="17">
        <v>3028.5775692500001</v>
      </c>
      <c r="W19" s="17">
        <v>2959.5007499999997</v>
      </c>
      <c r="X19" s="17">
        <v>2915.4777342499997</v>
      </c>
      <c r="Y19" s="17">
        <v>2890.0641947499998</v>
      </c>
      <c r="Z19" s="17">
        <v>2787.5930260000005</v>
      </c>
      <c r="AA19" s="17">
        <v>2982.9165269999999</v>
      </c>
      <c r="AB19" s="17">
        <v>2463.3898144999994</v>
      </c>
      <c r="AC19" s="17">
        <v>2573.9432895</v>
      </c>
      <c r="AD19" s="17">
        <v>2689.1595624999995</v>
      </c>
    </row>
    <row r="20" spans="1:30" ht="120" customHeight="1" x14ac:dyDescent="0.75">
      <c r="A20" s="15" t="s">
        <v>18</v>
      </c>
      <c r="B20" s="17">
        <v>3186.9545089999992</v>
      </c>
      <c r="C20" s="17">
        <v>3286.8995859999995</v>
      </c>
      <c r="D20" s="17">
        <v>3277.7694439999996</v>
      </c>
      <c r="E20" s="17">
        <v>3184.6837372499995</v>
      </c>
      <c r="F20" s="17">
        <v>3441.8165260000001</v>
      </c>
      <c r="G20" s="17">
        <v>3294.5407209999994</v>
      </c>
      <c r="H20" s="17">
        <v>3436.7202684999997</v>
      </c>
      <c r="I20" s="17">
        <v>3384.0625340000001</v>
      </c>
      <c r="J20" s="17">
        <v>3286.2594459999996</v>
      </c>
      <c r="K20" s="17">
        <v>2165.9183805000002</v>
      </c>
      <c r="L20" s="17">
        <v>3295.49496275</v>
      </c>
      <c r="M20" s="17">
        <v>3394.1304849999997</v>
      </c>
      <c r="N20" s="17">
        <v>3403.3114497499996</v>
      </c>
      <c r="O20" s="17">
        <v>3404.0818759999997</v>
      </c>
      <c r="P20" s="17">
        <v>3581.1755229999999</v>
      </c>
      <c r="Q20" s="17">
        <v>3483.5596869999999</v>
      </c>
      <c r="R20" s="17">
        <v>2266.920795</v>
      </c>
      <c r="S20" s="17">
        <v>3134.7419875000005</v>
      </c>
      <c r="T20" s="17">
        <v>3037.3025364999999</v>
      </c>
      <c r="U20" s="17">
        <v>3549.2865054999997</v>
      </c>
      <c r="V20" s="17">
        <v>3667.1513427499999</v>
      </c>
      <c r="W20" s="17">
        <v>3585.2090209999997</v>
      </c>
      <c r="X20" s="17">
        <v>3597.1194784999998</v>
      </c>
      <c r="Y20" s="17">
        <v>3625.0814095000001</v>
      </c>
      <c r="Z20" s="17">
        <v>3614.2503145000001</v>
      </c>
      <c r="AA20" s="17">
        <v>3687.0423342499998</v>
      </c>
      <c r="AB20" s="17">
        <v>3389.5234985000002</v>
      </c>
      <c r="AC20" s="17">
        <v>3393.9755804999995</v>
      </c>
      <c r="AD20" s="17">
        <v>3456.6742839999993</v>
      </c>
    </row>
    <row r="21" spans="1:30" ht="120" customHeight="1" x14ac:dyDescent="0.75">
      <c r="A21" s="15" t="s">
        <v>19</v>
      </c>
      <c r="B21" s="17">
        <v>3452.1281659999995</v>
      </c>
      <c r="C21" s="17">
        <v>3485.2065039999993</v>
      </c>
      <c r="D21" s="17">
        <v>3500.7273459999992</v>
      </c>
      <c r="E21" s="17">
        <v>3555.7175574999992</v>
      </c>
      <c r="F21" s="17">
        <v>3666.5201659999993</v>
      </c>
      <c r="G21" s="17">
        <v>3545.5256239999999</v>
      </c>
      <c r="H21" s="17">
        <v>3666.514146</v>
      </c>
      <c r="I21" s="17">
        <v>3586.4395479999994</v>
      </c>
      <c r="J21" s="17">
        <v>3529.7074159999997</v>
      </c>
      <c r="K21" s="17">
        <v>2324.1422497500002</v>
      </c>
      <c r="L21" s="17">
        <v>3622.2006717499994</v>
      </c>
      <c r="M21" s="17">
        <v>3666.1738422499998</v>
      </c>
      <c r="N21" s="17">
        <v>3638.4291817499998</v>
      </c>
      <c r="O21" s="17">
        <v>3623.7995987499999</v>
      </c>
      <c r="P21" s="17">
        <v>3701.1195827499996</v>
      </c>
      <c r="Q21" s="17">
        <v>3707.26224525</v>
      </c>
      <c r="R21" s="17">
        <v>2364.5431879999996</v>
      </c>
      <c r="S21" s="17">
        <v>3665.1161137500003</v>
      </c>
      <c r="T21" s="17">
        <v>3395.3719590000001</v>
      </c>
      <c r="U21" s="17">
        <v>3745.7972160000008</v>
      </c>
      <c r="V21" s="17">
        <v>3871.788728</v>
      </c>
      <c r="W21" s="17">
        <v>3836.8954070000004</v>
      </c>
      <c r="X21" s="17">
        <v>3940.9448377499998</v>
      </c>
      <c r="Y21" s="17">
        <v>3845.4141289999998</v>
      </c>
      <c r="Z21" s="17">
        <v>3885.8957122499996</v>
      </c>
      <c r="AA21" s="17">
        <v>3813.4279559999995</v>
      </c>
      <c r="AB21" s="17">
        <v>3558.6436050000002</v>
      </c>
      <c r="AC21" s="17">
        <v>3772.5234842500004</v>
      </c>
      <c r="AD21" s="17">
        <v>3826.8608519999998</v>
      </c>
    </row>
    <row r="22" spans="1:30" ht="120" customHeight="1" x14ac:dyDescent="0.75">
      <c r="A22" s="15" t="s">
        <v>20</v>
      </c>
      <c r="B22" s="17">
        <v>2680.2680855000003</v>
      </c>
      <c r="C22" s="17">
        <v>2852.4391025</v>
      </c>
      <c r="D22" s="17">
        <v>2884.4378937499996</v>
      </c>
      <c r="E22" s="17">
        <v>2797.4461220000003</v>
      </c>
      <c r="F22" s="17">
        <v>3073.3843332500001</v>
      </c>
      <c r="G22" s="17">
        <v>2926.8133287500004</v>
      </c>
      <c r="H22" s="17">
        <v>3073.6309242500001</v>
      </c>
      <c r="I22" s="17">
        <v>2991.1039522500005</v>
      </c>
      <c r="J22" s="17">
        <v>2945.8636960000003</v>
      </c>
      <c r="K22" s="17">
        <v>1956.9055979999998</v>
      </c>
      <c r="L22" s="17">
        <v>3009.1083430000008</v>
      </c>
      <c r="M22" s="17">
        <v>3042.6851330000009</v>
      </c>
      <c r="N22" s="17">
        <v>2997.9396907500004</v>
      </c>
      <c r="O22" s="17">
        <v>3109.4314950000007</v>
      </c>
      <c r="P22" s="17">
        <v>3109.5664567500003</v>
      </c>
      <c r="Q22" s="17">
        <v>3135.9641745000008</v>
      </c>
      <c r="R22" s="17">
        <v>1992.9482429999998</v>
      </c>
      <c r="S22" s="17">
        <v>3065.0379432500013</v>
      </c>
      <c r="T22" s="17">
        <v>3164.3971402500006</v>
      </c>
      <c r="U22" s="17">
        <v>3347.6798150000004</v>
      </c>
      <c r="V22" s="17">
        <v>3390.1653150000002</v>
      </c>
      <c r="W22" s="17">
        <v>3236.6696580000003</v>
      </c>
      <c r="X22" s="17">
        <v>3336.7031592500007</v>
      </c>
      <c r="Y22" s="17">
        <v>3220.9698750000007</v>
      </c>
      <c r="Z22" s="17">
        <v>3252.9145952500003</v>
      </c>
      <c r="AA22" s="17">
        <v>3181.3669770000006</v>
      </c>
      <c r="AB22" s="17">
        <v>2971.2471599999999</v>
      </c>
      <c r="AC22" s="17">
        <v>3201.7423334999999</v>
      </c>
      <c r="AD22" s="17">
        <v>3122.1489335000001</v>
      </c>
    </row>
    <row r="23" spans="1:30" ht="120" customHeight="1" x14ac:dyDescent="0.75">
      <c r="A23" s="15" t="s">
        <v>21</v>
      </c>
      <c r="B23" s="17">
        <v>2496.0472150000001</v>
      </c>
      <c r="C23" s="17">
        <v>2515.0580289999998</v>
      </c>
      <c r="D23" s="17">
        <v>2540.1241880000002</v>
      </c>
      <c r="E23" s="17">
        <v>2360.9107260000001</v>
      </c>
      <c r="F23" s="17">
        <v>2727.4831627499998</v>
      </c>
      <c r="G23" s="17">
        <v>2582.290755</v>
      </c>
      <c r="H23" s="17">
        <v>2704.316061</v>
      </c>
      <c r="I23" s="17">
        <v>2686.9617710000002</v>
      </c>
      <c r="J23" s="17">
        <v>2696.7773565000002</v>
      </c>
      <c r="K23" s="17">
        <v>1808.4057862499999</v>
      </c>
      <c r="L23" s="17">
        <v>2558.7505927499997</v>
      </c>
      <c r="M23" s="17">
        <v>2846.6184680000006</v>
      </c>
      <c r="N23" s="17">
        <v>2699.2926355</v>
      </c>
      <c r="O23" s="17">
        <v>2726.2068465000002</v>
      </c>
      <c r="P23" s="17">
        <v>2800.1051284999999</v>
      </c>
      <c r="Q23" s="17">
        <v>2895.1809979999998</v>
      </c>
      <c r="R23" s="17">
        <v>1867.3885785</v>
      </c>
      <c r="S23" s="17">
        <v>2568.0765960000008</v>
      </c>
      <c r="T23" s="17">
        <v>2912.4096560000007</v>
      </c>
      <c r="U23" s="17">
        <v>3054.6872730000009</v>
      </c>
      <c r="V23" s="17">
        <v>3015.3329055000004</v>
      </c>
      <c r="W23" s="17">
        <v>2999.8378130000006</v>
      </c>
      <c r="X23" s="17">
        <v>3057.2623710000007</v>
      </c>
      <c r="Y23" s="17">
        <v>2934.0744237500003</v>
      </c>
      <c r="Z23" s="17">
        <v>2790.6157987500005</v>
      </c>
      <c r="AA23" s="17">
        <v>2838.2670725000003</v>
      </c>
      <c r="AB23" s="17">
        <v>2724.3373280000005</v>
      </c>
      <c r="AC23" s="17">
        <v>2841.3584379999998</v>
      </c>
      <c r="AD23" s="17">
        <v>2782.7780819999998</v>
      </c>
    </row>
    <row r="24" spans="1:30" ht="120" customHeight="1" x14ac:dyDescent="0.75">
      <c r="A24" s="15" t="s">
        <v>22</v>
      </c>
      <c r="B24" s="17">
        <v>2441.9666750000001</v>
      </c>
      <c r="C24" s="17">
        <v>2245.7492359999997</v>
      </c>
      <c r="D24" s="17">
        <v>2532.7407290000001</v>
      </c>
      <c r="E24" s="17">
        <v>2328.1414760000002</v>
      </c>
      <c r="F24" s="17">
        <v>2614.2212964999999</v>
      </c>
      <c r="G24" s="17">
        <v>2611.0429719999997</v>
      </c>
      <c r="H24" s="17">
        <v>2681.5014657500001</v>
      </c>
      <c r="I24" s="17">
        <v>2647.518771</v>
      </c>
      <c r="J24" s="17">
        <v>2576.0304912500001</v>
      </c>
      <c r="K24" s="17">
        <v>1726.7276244999998</v>
      </c>
      <c r="L24" s="17">
        <v>2520.6617310000001</v>
      </c>
      <c r="M24" s="17">
        <v>2659.9327725000003</v>
      </c>
      <c r="N24" s="17">
        <v>2567.7551855000002</v>
      </c>
      <c r="O24" s="17">
        <v>2467.9556275000004</v>
      </c>
      <c r="P24" s="17">
        <v>2665.0475230000006</v>
      </c>
      <c r="Q24" s="17">
        <v>2778.3831277500003</v>
      </c>
      <c r="R24" s="17">
        <v>1803.47371075</v>
      </c>
      <c r="S24" s="17">
        <v>2257.7260207499999</v>
      </c>
      <c r="T24" s="17">
        <v>2705.7761282500005</v>
      </c>
      <c r="U24" s="17">
        <v>2920.6377005000004</v>
      </c>
      <c r="V24" s="17">
        <v>2880.9678650000001</v>
      </c>
      <c r="W24" s="17">
        <v>2828.7477030000005</v>
      </c>
      <c r="X24" s="17">
        <v>2888.8503577500001</v>
      </c>
      <c r="Y24" s="17">
        <v>2834.8294210000004</v>
      </c>
      <c r="Z24" s="17">
        <v>2593.5653562500001</v>
      </c>
      <c r="AA24" s="17">
        <v>2572.0586515000005</v>
      </c>
      <c r="AB24" s="17">
        <v>2520.7044790000009</v>
      </c>
      <c r="AC24" s="17">
        <v>2643.8276049999999</v>
      </c>
      <c r="AD24" s="17">
        <v>2622.83815</v>
      </c>
    </row>
    <row r="25" spans="1:30" ht="120" customHeight="1" x14ac:dyDescent="0.75">
      <c r="A25" s="15" t="s">
        <v>23</v>
      </c>
      <c r="B25" s="17">
        <v>2256.4917610000002</v>
      </c>
      <c r="C25" s="17">
        <v>2198.9385540000003</v>
      </c>
      <c r="D25" s="17">
        <v>2316.0498740000003</v>
      </c>
      <c r="E25" s="17">
        <v>2143.8532315000002</v>
      </c>
      <c r="F25" s="17">
        <v>2390.2935750000001</v>
      </c>
      <c r="G25" s="17">
        <v>2583.0626689999999</v>
      </c>
      <c r="H25" s="17">
        <v>2502.3349737500002</v>
      </c>
      <c r="I25" s="17">
        <v>2473.2022500000003</v>
      </c>
      <c r="J25" s="17">
        <v>2549.9515590000001</v>
      </c>
      <c r="K25" s="17">
        <v>1718.348407</v>
      </c>
      <c r="L25" s="17">
        <v>2394.7073907499998</v>
      </c>
      <c r="M25" s="17">
        <v>2487.1461447500005</v>
      </c>
      <c r="N25" s="17">
        <v>2359.9541990000007</v>
      </c>
      <c r="O25" s="17">
        <v>2410.603889</v>
      </c>
      <c r="P25" s="17">
        <v>2480.05763075</v>
      </c>
      <c r="Q25" s="17">
        <v>2629.2181335</v>
      </c>
      <c r="R25" s="17">
        <v>1790.5536820000002</v>
      </c>
      <c r="S25" s="17">
        <v>2183.3589930000003</v>
      </c>
      <c r="T25" s="17">
        <v>2627.9898790000002</v>
      </c>
      <c r="U25" s="17">
        <v>2766.1022637500005</v>
      </c>
      <c r="V25" s="17">
        <v>2709.0305975000001</v>
      </c>
      <c r="W25" s="17">
        <v>2677.8586337500001</v>
      </c>
      <c r="X25" s="17">
        <v>2715.5105979999998</v>
      </c>
      <c r="Y25" s="17">
        <v>2558.1474575000002</v>
      </c>
      <c r="Z25" s="17">
        <v>2573.0469319999997</v>
      </c>
      <c r="AA25" s="17">
        <v>2270.3330004999998</v>
      </c>
      <c r="AB25" s="17">
        <v>2235.6336380000002</v>
      </c>
      <c r="AC25" s="17">
        <v>2569.9230449999995</v>
      </c>
      <c r="AD25" s="17">
        <v>2612.1062630000001</v>
      </c>
    </row>
    <row r="26" spans="1:30" ht="120" customHeight="1" x14ac:dyDescent="0.75">
      <c r="A26" s="15" t="s">
        <v>24</v>
      </c>
      <c r="B26" s="17">
        <v>2267.7903730000007</v>
      </c>
      <c r="C26" s="17">
        <v>2203.563854</v>
      </c>
      <c r="D26" s="17">
        <v>2235.4322859999997</v>
      </c>
      <c r="E26" s="17">
        <v>2102.4735099999998</v>
      </c>
      <c r="F26" s="17">
        <v>2137.0911470000001</v>
      </c>
      <c r="G26" s="17">
        <v>2428.4679000000001</v>
      </c>
      <c r="H26" s="17">
        <v>2388.8001360000007</v>
      </c>
      <c r="I26" s="17">
        <v>2390.850179</v>
      </c>
      <c r="J26" s="17">
        <v>2453.8760339999999</v>
      </c>
      <c r="K26" s="17">
        <v>1675.6947882500001</v>
      </c>
      <c r="L26" s="17">
        <v>2080.468296</v>
      </c>
      <c r="M26" s="17">
        <v>2354.418713</v>
      </c>
      <c r="N26" s="17">
        <v>2360.1706490000006</v>
      </c>
      <c r="O26" s="17">
        <v>2372.3768045000002</v>
      </c>
      <c r="P26" s="17">
        <v>2462.8541749999999</v>
      </c>
      <c r="Q26" s="17">
        <v>2412.5582679999998</v>
      </c>
      <c r="R26" s="17">
        <v>1741.1330037500002</v>
      </c>
      <c r="S26" s="17">
        <v>2130.9715770000003</v>
      </c>
      <c r="T26" s="17">
        <v>2318.400216</v>
      </c>
      <c r="U26" s="17">
        <v>2501.2529390000004</v>
      </c>
      <c r="V26" s="17">
        <v>2703.23081</v>
      </c>
      <c r="W26" s="17">
        <v>2572.5595002499999</v>
      </c>
      <c r="X26" s="17">
        <v>2590.13508</v>
      </c>
      <c r="Y26" s="17">
        <v>2526.2132512500002</v>
      </c>
      <c r="Z26" s="17">
        <v>2563.1825880000001</v>
      </c>
      <c r="AA26" s="17">
        <v>2211.3534040000009</v>
      </c>
      <c r="AB26" s="17">
        <v>2176.1568779999998</v>
      </c>
      <c r="AC26" s="17">
        <v>2422.8303529999994</v>
      </c>
      <c r="AD26" s="17">
        <v>2356.0628259999999</v>
      </c>
    </row>
    <row r="27" spans="1:30" ht="120" customHeight="1" x14ac:dyDescent="0.75">
      <c r="A27" s="15" t="s">
        <v>25</v>
      </c>
      <c r="B27" s="18">
        <f>SUM(B3:B26)</f>
        <v>60162.362532000006</v>
      </c>
      <c r="C27" s="18">
        <f t="shared" ref="C27:AD27" si="0">SUM(C3:C26)</f>
        <v>60734.691623499995</v>
      </c>
      <c r="D27" s="18">
        <f t="shared" si="0"/>
        <v>61537.937290749986</v>
      </c>
      <c r="E27" s="18">
        <f t="shared" si="0"/>
        <v>60016.948964249998</v>
      </c>
      <c r="F27" s="18">
        <f t="shared" si="0"/>
        <v>63148.204745500028</v>
      </c>
      <c r="G27" s="18">
        <f t="shared" si="0"/>
        <v>63029.099746250009</v>
      </c>
      <c r="H27" s="18">
        <f t="shared" si="0"/>
        <v>64265.155329250003</v>
      </c>
      <c r="I27" s="18">
        <f t="shared" si="0"/>
        <v>64473.072718250005</v>
      </c>
      <c r="J27" s="18">
        <f t="shared" si="0"/>
        <v>64535.309659250001</v>
      </c>
      <c r="K27" s="18">
        <f t="shared" si="0"/>
        <v>43227.686190249995</v>
      </c>
      <c r="L27" s="18">
        <f t="shared" si="0"/>
        <v>63251.82059950001</v>
      </c>
      <c r="M27" s="18">
        <f t="shared" si="0"/>
        <v>66256.609532000031</v>
      </c>
      <c r="N27" s="18">
        <f t="shared" si="0"/>
        <v>64932.183302499994</v>
      </c>
      <c r="O27" s="18">
        <f t="shared" si="0"/>
        <v>64283.005858749988</v>
      </c>
      <c r="P27" s="18">
        <f t="shared" si="0"/>
        <v>65166.614924000001</v>
      </c>
      <c r="Q27" s="18">
        <f t="shared" si="0"/>
        <v>65072.456388249993</v>
      </c>
      <c r="R27" s="18">
        <f t="shared" si="0"/>
        <v>43971.124633499996</v>
      </c>
      <c r="S27" s="18">
        <f t="shared" si="0"/>
        <v>64147.389844749996</v>
      </c>
      <c r="T27" s="18">
        <f t="shared" si="0"/>
        <v>61250.760615750019</v>
      </c>
      <c r="U27" s="18">
        <f t="shared" si="0"/>
        <v>68309.033699250009</v>
      </c>
      <c r="V27" s="18">
        <f t="shared" si="0"/>
        <v>69342.928228499994</v>
      </c>
      <c r="W27" s="18">
        <f t="shared" si="0"/>
        <v>69803.197709750006</v>
      </c>
      <c r="X27" s="18">
        <f t="shared" si="0"/>
        <v>70565.815234000009</v>
      </c>
      <c r="Y27" s="18">
        <f t="shared" si="0"/>
        <v>70386.119918249999</v>
      </c>
      <c r="Z27" s="18">
        <f t="shared" si="0"/>
        <v>68933.616005999997</v>
      </c>
      <c r="AA27" s="18">
        <f t="shared" si="0"/>
        <v>69299.078241749987</v>
      </c>
      <c r="AB27" s="18">
        <f t="shared" si="0"/>
        <v>62741.433693999999</v>
      </c>
      <c r="AC27" s="18">
        <f t="shared" si="0"/>
        <v>64339.51534975</v>
      </c>
      <c r="AD27" s="18">
        <f t="shared" si="0"/>
        <v>64732.979249249984</v>
      </c>
    </row>
    <row r="28" spans="1:30" ht="120" customHeight="1" x14ac:dyDescent="0.75">
      <c r="A28" s="15" t="s">
        <v>26</v>
      </c>
      <c r="B28" s="18">
        <f>B27/1000</f>
        <v>60.162362532000003</v>
      </c>
      <c r="C28" s="18">
        <f t="shared" ref="C28:AD28" si="1">C27/1000</f>
        <v>60.734691623499998</v>
      </c>
      <c r="D28" s="18">
        <f t="shared" si="1"/>
        <v>61.537937290749987</v>
      </c>
      <c r="E28" s="18">
        <f t="shared" si="1"/>
        <v>60.016948964249998</v>
      </c>
      <c r="F28" s="18">
        <f t="shared" si="1"/>
        <v>63.148204745500031</v>
      </c>
      <c r="G28" s="18">
        <f t="shared" si="1"/>
        <v>63.029099746250012</v>
      </c>
      <c r="H28" s="18">
        <f t="shared" si="1"/>
        <v>64.265155329250007</v>
      </c>
      <c r="I28" s="18">
        <f t="shared" si="1"/>
        <v>64.473072718250009</v>
      </c>
      <c r="J28" s="18">
        <f t="shared" si="1"/>
        <v>64.535309659250004</v>
      </c>
      <c r="K28" s="18">
        <f t="shared" si="1"/>
        <v>43.227686190249997</v>
      </c>
      <c r="L28" s="18">
        <f t="shared" si="1"/>
        <v>63.251820599500007</v>
      </c>
      <c r="M28" s="18">
        <f t="shared" si="1"/>
        <v>66.256609532000027</v>
      </c>
      <c r="N28" s="18">
        <f t="shared" si="1"/>
        <v>64.932183302499993</v>
      </c>
      <c r="O28" s="18">
        <f t="shared" si="1"/>
        <v>64.283005858749988</v>
      </c>
      <c r="P28" s="18">
        <f t="shared" si="1"/>
        <v>65.166614924000001</v>
      </c>
      <c r="Q28" s="18">
        <f t="shared" si="1"/>
        <v>65.072456388249989</v>
      </c>
      <c r="R28" s="18">
        <f t="shared" si="1"/>
        <v>43.971124633499997</v>
      </c>
      <c r="S28" s="18">
        <f t="shared" si="1"/>
        <v>64.147389844749995</v>
      </c>
      <c r="T28" s="18">
        <f t="shared" si="1"/>
        <v>61.250760615750018</v>
      </c>
      <c r="U28" s="18">
        <f t="shared" si="1"/>
        <v>68.309033699250008</v>
      </c>
      <c r="V28" s="18">
        <f t="shared" si="1"/>
        <v>69.3429282285</v>
      </c>
      <c r="W28" s="18">
        <f t="shared" si="1"/>
        <v>69.803197709750009</v>
      </c>
      <c r="X28" s="18">
        <f t="shared" si="1"/>
        <v>70.565815234000013</v>
      </c>
      <c r="Y28" s="18">
        <f t="shared" si="1"/>
        <v>70.386119918250003</v>
      </c>
      <c r="Z28" s="18">
        <f t="shared" si="1"/>
        <v>68.933616005999994</v>
      </c>
      <c r="AA28" s="18">
        <f t="shared" si="1"/>
        <v>69.299078241749982</v>
      </c>
      <c r="AB28" s="18">
        <f t="shared" si="1"/>
        <v>62.741433694000001</v>
      </c>
      <c r="AC28" s="18">
        <f t="shared" si="1"/>
        <v>64.339515349750002</v>
      </c>
      <c r="AD28" s="18">
        <f t="shared" si="1"/>
        <v>64.732979249249979</v>
      </c>
    </row>
    <row r="29" spans="1:30" s="22" customFormat="1" ht="120" customHeight="1" x14ac:dyDescent="0.75">
      <c r="A29" s="19" t="s">
        <v>27</v>
      </c>
      <c r="B29" s="20">
        <f>SUM(B28:AD28)</f>
        <v>1841.9161518287501</v>
      </c>
      <c r="C29" s="19"/>
      <c r="D29" s="19" t="s">
        <v>28</v>
      </c>
      <c r="E29" s="20">
        <f>MAX(B3:AD26)</f>
        <v>3954.9588589999998</v>
      </c>
      <c r="F29" s="19"/>
      <c r="G29" s="19" t="s">
        <v>29</v>
      </c>
      <c r="H29" s="20">
        <f>MIN(B3:AD26)</f>
        <v>1518.2495020000001</v>
      </c>
      <c r="I29" s="19"/>
      <c r="J29" s="19" t="s">
        <v>30</v>
      </c>
      <c r="K29" s="20">
        <f>B29/29/24*1000</f>
        <v>2646.4312526275148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</row>
    <row r="31" spans="1:30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D31"/>
  <sheetViews>
    <sheetView zoomScale="37" zoomScaleNormal="37" workbookViewId="0">
      <selection activeCell="A23" sqref="A1:XFD1048576"/>
    </sheetView>
  </sheetViews>
  <sheetFormatPr defaultColWidth="9.140625" defaultRowHeight="59.25" x14ac:dyDescent="0.75"/>
  <cols>
    <col min="1" max="30" width="40.7109375" style="14" customWidth="1"/>
    <col min="31" max="16384" width="9.140625" style="14"/>
  </cols>
  <sheetData>
    <row r="1" spans="1:30" ht="150" customHeight="1" x14ac:dyDescent="0.75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0" ht="120" customHeight="1" x14ac:dyDescent="0.75">
      <c r="A2" s="15" t="s">
        <v>0</v>
      </c>
      <c r="B2" s="16">
        <v>45323</v>
      </c>
      <c r="C2" s="16">
        <v>45324</v>
      </c>
      <c r="D2" s="16">
        <v>45325</v>
      </c>
      <c r="E2" s="16">
        <v>45326</v>
      </c>
      <c r="F2" s="16">
        <v>45327</v>
      </c>
      <c r="G2" s="16">
        <v>45328</v>
      </c>
      <c r="H2" s="16">
        <v>45329</v>
      </c>
      <c r="I2" s="16">
        <v>45330</v>
      </c>
      <c r="J2" s="16">
        <v>45331</v>
      </c>
      <c r="K2" s="16">
        <v>45332</v>
      </c>
      <c r="L2" s="16">
        <v>45333</v>
      </c>
      <c r="M2" s="16">
        <v>45334</v>
      </c>
      <c r="N2" s="16">
        <v>45335</v>
      </c>
      <c r="O2" s="16">
        <v>45336</v>
      </c>
      <c r="P2" s="16">
        <v>45337</v>
      </c>
      <c r="Q2" s="16">
        <v>45338</v>
      </c>
      <c r="R2" s="16">
        <v>45339</v>
      </c>
      <c r="S2" s="16">
        <v>45340</v>
      </c>
      <c r="T2" s="16">
        <v>45341</v>
      </c>
      <c r="U2" s="16">
        <v>45342</v>
      </c>
      <c r="V2" s="16">
        <v>45343</v>
      </c>
      <c r="W2" s="16">
        <v>45344</v>
      </c>
      <c r="X2" s="16">
        <v>45345</v>
      </c>
      <c r="Y2" s="16">
        <v>45346</v>
      </c>
      <c r="Z2" s="16">
        <v>45347</v>
      </c>
      <c r="AA2" s="16">
        <v>45348</v>
      </c>
      <c r="AB2" s="16">
        <v>45349</v>
      </c>
      <c r="AC2" s="16">
        <v>45350</v>
      </c>
      <c r="AD2" s="16">
        <v>45351</v>
      </c>
    </row>
    <row r="3" spans="1:30" ht="120" customHeight="1" x14ac:dyDescent="0.75">
      <c r="A3" s="15" t="s">
        <v>1</v>
      </c>
      <c r="B3" s="17">
        <v>423.03278649999982</v>
      </c>
      <c r="C3" s="17">
        <v>309.58906500000012</v>
      </c>
      <c r="D3" s="17">
        <v>436.85150674999977</v>
      </c>
      <c r="E3" s="17">
        <v>449.17860975000031</v>
      </c>
      <c r="F3" s="17">
        <v>601.8166245000001</v>
      </c>
      <c r="G3" s="17">
        <v>601.89129175000005</v>
      </c>
      <c r="H3" s="17">
        <v>220.96129800000006</v>
      </c>
      <c r="I3" s="17">
        <v>312.0157079999999</v>
      </c>
      <c r="J3" s="17">
        <v>329.36171424999986</v>
      </c>
      <c r="K3" s="17">
        <v>127.15299075000007</v>
      </c>
      <c r="L3" s="17">
        <v>293.41536499999984</v>
      </c>
      <c r="M3" s="17">
        <v>602.83359699999983</v>
      </c>
      <c r="N3" s="17">
        <v>287.41536499999984</v>
      </c>
      <c r="O3" s="17">
        <v>524.18666525000015</v>
      </c>
      <c r="P3" s="17">
        <v>492.49109700000031</v>
      </c>
      <c r="Q3" s="17">
        <v>522.90855500000009</v>
      </c>
      <c r="R3" s="17">
        <v>165.59802625000009</v>
      </c>
      <c r="S3" s="17">
        <v>350.87646174999986</v>
      </c>
      <c r="T3" s="17">
        <v>733.20359700000017</v>
      </c>
      <c r="U3" s="17">
        <v>732.29024225000001</v>
      </c>
      <c r="V3" s="17">
        <v>677.72571575000006</v>
      </c>
      <c r="W3" s="17">
        <v>325.10420625000017</v>
      </c>
      <c r="X3" s="17">
        <v>282.07131075000029</v>
      </c>
      <c r="Y3" s="17">
        <v>328.86925025000016</v>
      </c>
      <c r="Z3" s="17">
        <v>297.03596950000031</v>
      </c>
      <c r="AA3" s="17">
        <v>296.95536500000026</v>
      </c>
      <c r="AB3" s="17">
        <v>735.62359699999979</v>
      </c>
      <c r="AC3" s="17">
        <v>397.88394825000023</v>
      </c>
      <c r="AD3" s="17">
        <v>324.41295375000016</v>
      </c>
    </row>
    <row r="4" spans="1:30" ht="120" customHeight="1" x14ac:dyDescent="0.75">
      <c r="A4" s="15" t="s">
        <v>2</v>
      </c>
      <c r="B4" s="17">
        <v>495.27365699999984</v>
      </c>
      <c r="C4" s="17">
        <v>460.38042500000017</v>
      </c>
      <c r="D4" s="17">
        <v>486.92615699999988</v>
      </c>
      <c r="E4" s="17">
        <v>496.01385300000049</v>
      </c>
      <c r="F4" s="17">
        <v>602.67385300000001</v>
      </c>
      <c r="G4" s="17">
        <v>603.58663049999996</v>
      </c>
      <c r="H4" s="17">
        <v>342.82982400000003</v>
      </c>
      <c r="I4" s="17">
        <v>550.0336605</v>
      </c>
      <c r="J4" s="17">
        <v>331.65570799999978</v>
      </c>
      <c r="K4" s="17">
        <v>146.35285400000032</v>
      </c>
      <c r="L4" s="17">
        <v>293.41536499999984</v>
      </c>
      <c r="M4" s="17">
        <v>602.83359700000005</v>
      </c>
      <c r="N4" s="17">
        <v>355.15448100000026</v>
      </c>
      <c r="O4" s="17">
        <v>596.2535969999999</v>
      </c>
      <c r="P4" s="17">
        <v>564.83359700000028</v>
      </c>
      <c r="Q4" s="17">
        <v>641.19109700000001</v>
      </c>
      <c r="R4" s="17">
        <v>289.16929850000008</v>
      </c>
      <c r="S4" s="17">
        <v>418.90948100000026</v>
      </c>
      <c r="T4" s="17">
        <v>781.07937799999991</v>
      </c>
      <c r="U4" s="17">
        <v>732.62359699999979</v>
      </c>
      <c r="V4" s="17">
        <v>733.20359700000017</v>
      </c>
      <c r="W4" s="17">
        <v>328.95536500000003</v>
      </c>
      <c r="X4" s="17">
        <v>326.73868399999992</v>
      </c>
      <c r="Y4" s="17">
        <v>328.91036499999996</v>
      </c>
      <c r="Z4" s="17">
        <v>296.95536500000026</v>
      </c>
      <c r="AA4" s="17">
        <v>296.95536500000026</v>
      </c>
      <c r="AB4" s="17">
        <v>783.28406000000007</v>
      </c>
      <c r="AC4" s="17">
        <v>557.24250600000016</v>
      </c>
      <c r="AD4" s="17">
        <v>548.21407900000008</v>
      </c>
    </row>
    <row r="5" spans="1:30" ht="120" customHeight="1" x14ac:dyDescent="0.75">
      <c r="A5" s="15" t="s">
        <v>3</v>
      </c>
      <c r="B5" s="17">
        <v>496.33615699999984</v>
      </c>
      <c r="C5" s="17">
        <v>486.06792499999989</v>
      </c>
      <c r="D5" s="17">
        <v>486.92615699999988</v>
      </c>
      <c r="E5" s="17">
        <v>496.01385300000061</v>
      </c>
      <c r="F5" s="17">
        <v>602.67385300000024</v>
      </c>
      <c r="G5" s="17">
        <v>603.96003900000005</v>
      </c>
      <c r="H5" s="17">
        <v>602.30143999999996</v>
      </c>
      <c r="I5" s="17">
        <v>623.58394000000021</v>
      </c>
      <c r="J5" s="17">
        <v>331.65570799999955</v>
      </c>
      <c r="K5" s="17">
        <v>146.35285400000021</v>
      </c>
      <c r="L5" s="17">
        <v>514.42859700000031</v>
      </c>
      <c r="M5" s="17">
        <v>602.54359699999986</v>
      </c>
      <c r="N5" s="17">
        <v>570.56609700000035</v>
      </c>
      <c r="O5" s="17">
        <v>596.25359699999979</v>
      </c>
      <c r="P5" s="17">
        <v>564.83359700000028</v>
      </c>
      <c r="Q5" s="17">
        <v>642.2535969999999</v>
      </c>
      <c r="R5" s="17">
        <v>320.37179850000007</v>
      </c>
      <c r="S5" s="17">
        <v>669.17109700000015</v>
      </c>
      <c r="T5" s="17">
        <v>918.95515900000009</v>
      </c>
      <c r="U5" s="17">
        <v>732.62359699999979</v>
      </c>
      <c r="V5" s="17">
        <v>733.20359700000017</v>
      </c>
      <c r="W5" s="17">
        <v>328.95536500000026</v>
      </c>
      <c r="X5" s="17">
        <v>326.73868399999992</v>
      </c>
      <c r="Y5" s="17">
        <v>328.95536500000026</v>
      </c>
      <c r="Z5" s="17">
        <v>296.95536500000026</v>
      </c>
      <c r="AA5" s="17">
        <v>296.95536500000026</v>
      </c>
      <c r="AB5" s="17">
        <v>857.70856750000007</v>
      </c>
      <c r="AC5" s="17">
        <v>628.19250600000009</v>
      </c>
      <c r="AD5" s="17">
        <v>628.19250600000032</v>
      </c>
    </row>
    <row r="6" spans="1:30" ht="120" customHeight="1" x14ac:dyDescent="0.75">
      <c r="A6" s="15" t="s">
        <v>4</v>
      </c>
      <c r="B6" s="17">
        <v>496.3361569999999</v>
      </c>
      <c r="C6" s="17">
        <v>488.06792499999983</v>
      </c>
      <c r="D6" s="17">
        <v>463.15792499999998</v>
      </c>
      <c r="E6" s="17">
        <v>496.01385300000038</v>
      </c>
      <c r="F6" s="17">
        <v>602.67385300000024</v>
      </c>
      <c r="G6" s="17">
        <v>604.65557524999997</v>
      </c>
      <c r="H6" s="17">
        <v>603.36393999999973</v>
      </c>
      <c r="I6" s="17">
        <v>623.58393999999998</v>
      </c>
      <c r="J6" s="17">
        <v>331.65570799999978</v>
      </c>
      <c r="K6" s="17">
        <v>146.35285400000021</v>
      </c>
      <c r="L6" s="17">
        <v>602.83359700000028</v>
      </c>
      <c r="M6" s="17">
        <v>602.2535969999999</v>
      </c>
      <c r="N6" s="17">
        <v>596.25359700000035</v>
      </c>
      <c r="O6" s="17">
        <v>596.25359699999967</v>
      </c>
      <c r="P6" s="17">
        <v>564.83359699999994</v>
      </c>
      <c r="Q6" s="17">
        <v>642.25359700000001</v>
      </c>
      <c r="R6" s="17">
        <v>320.37179850000007</v>
      </c>
      <c r="S6" s="17">
        <v>687.23359700000037</v>
      </c>
      <c r="T6" s="17">
        <v>838.20359700000006</v>
      </c>
      <c r="U6" s="17">
        <v>732.62359700000013</v>
      </c>
      <c r="V6" s="17">
        <v>733.20359700000017</v>
      </c>
      <c r="W6" s="17">
        <v>328.9553649999998</v>
      </c>
      <c r="X6" s="17">
        <v>326.73868399999992</v>
      </c>
      <c r="Y6" s="17">
        <v>328.95536500000026</v>
      </c>
      <c r="Z6" s="17">
        <v>296.9553649999998</v>
      </c>
      <c r="AA6" s="17">
        <v>296.95536500000003</v>
      </c>
      <c r="AB6" s="17">
        <v>858.007294</v>
      </c>
      <c r="AC6" s="17">
        <v>628.19250600000009</v>
      </c>
      <c r="AD6" s="17">
        <v>628.19250600000021</v>
      </c>
    </row>
    <row r="7" spans="1:30" ht="120" customHeight="1" x14ac:dyDescent="0.75">
      <c r="A7" s="15" t="s">
        <v>5</v>
      </c>
      <c r="B7" s="17">
        <v>473.83615700000018</v>
      </c>
      <c r="C7" s="17">
        <v>451.31792499999983</v>
      </c>
      <c r="D7" s="17">
        <v>406.90792499999998</v>
      </c>
      <c r="E7" s="17">
        <v>496.01385300000038</v>
      </c>
      <c r="F7" s="17">
        <v>512.24588900000026</v>
      </c>
      <c r="G7" s="17">
        <v>555.53483400000016</v>
      </c>
      <c r="H7" s="17">
        <v>579.93482400000016</v>
      </c>
      <c r="I7" s="17">
        <v>603.90394000000015</v>
      </c>
      <c r="J7" s="17">
        <v>331.65570800000023</v>
      </c>
      <c r="K7" s="17">
        <v>119.21200675000023</v>
      </c>
      <c r="L7" s="17">
        <v>534.86903899999982</v>
      </c>
      <c r="M7" s="17">
        <v>429.03242300000011</v>
      </c>
      <c r="N7" s="17">
        <v>482.82448100000011</v>
      </c>
      <c r="O7" s="17">
        <v>429.03242300000011</v>
      </c>
      <c r="P7" s="17">
        <v>542.33359700000017</v>
      </c>
      <c r="Q7" s="17">
        <v>619.75359700000024</v>
      </c>
      <c r="R7" s="17">
        <v>309.1217985000003</v>
      </c>
      <c r="S7" s="17">
        <v>555.81948100000022</v>
      </c>
      <c r="T7" s="17">
        <v>702.15903899999989</v>
      </c>
      <c r="U7" s="17">
        <v>732.62359700000025</v>
      </c>
      <c r="V7" s="17">
        <v>718.20359700000006</v>
      </c>
      <c r="W7" s="17">
        <v>328.95536500000026</v>
      </c>
      <c r="X7" s="17">
        <v>326.73868399999992</v>
      </c>
      <c r="Y7" s="17">
        <v>328.95536499999992</v>
      </c>
      <c r="Z7" s="17">
        <v>296.95536500000003</v>
      </c>
      <c r="AA7" s="17">
        <v>296.95536499999992</v>
      </c>
      <c r="AB7" s="17">
        <v>578.02364550000027</v>
      </c>
      <c r="AC7" s="17">
        <v>548.5133900000003</v>
      </c>
      <c r="AD7" s="17">
        <v>476.38633200000027</v>
      </c>
    </row>
    <row r="8" spans="1:30" ht="120" customHeight="1" x14ac:dyDescent="0.75">
      <c r="A8" s="15" t="s">
        <v>6</v>
      </c>
      <c r="B8" s="17">
        <v>220.66042499999992</v>
      </c>
      <c r="C8" s="17">
        <v>316.11215550000031</v>
      </c>
      <c r="D8" s="17">
        <v>158.50054150000017</v>
      </c>
      <c r="E8" s="17">
        <v>339.52042500000073</v>
      </c>
      <c r="F8" s="17">
        <v>295.32042499999989</v>
      </c>
      <c r="G8" s="17">
        <v>304.94542499999989</v>
      </c>
      <c r="H8" s="17">
        <v>343.90320800000006</v>
      </c>
      <c r="I8" s="17">
        <v>367.39320800000019</v>
      </c>
      <c r="J8" s="17">
        <v>332.82570800000008</v>
      </c>
      <c r="K8" s="17">
        <v>54.311046000000147</v>
      </c>
      <c r="L8" s="17">
        <v>166.35942175000002</v>
      </c>
      <c r="M8" s="17">
        <v>145.81889100000001</v>
      </c>
      <c r="N8" s="17">
        <v>102.34669274999987</v>
      </c>
      <c r="O8" s="17">
        <v>130.37254200000029</v>
      </c>
      <c r="P8" s="17">
        <v>269.58383200000014</v>
      </c>
      <c r="Q8" s="17">
        <v>353.24961925000002</v>
      </c>
      <c r="R8" s="17">
        <v>174.40018249999991</v>
      </c>
      <c r="S8" s="17">
        <v>329.65286500000002</v>
      </c>
      <c r="T8" s="17">
        <v>275.03735250000011</v>
      </c>
      <c r="U8" s="17">
        <v>419.485365</v>
      </c>
      <c r="V8" s="17">
        <v>387.94036500000004</v>
      </c>
      <c r="W8" s="17">
        <v>329.53536499999996</v>
      </c>
      <c r="X8" s="17">
        <v>327.03368400000011</v>
      </c>
      <c r="Y8" s="17">
        <v>329.53536500000007</v>
      </c>
      <c r="Z8" s="17">
        <v>296.98970325000005</v>
      </c>
      <c r="AA8" s="17">
        <v>298.57259275000001</v>
      </c>
      <c r="AB8" s="17">
        <v>440.55492475000005</v>
      </c>
      <c r="AC8" s="17">
        <v>270.74948675000007</v>
      </c>
      <c r="AD8" s="17">
        <v>122.68892700000026</v>
      </c>
    </row>
    <row r="9" spans="1:30" ht="120" customHeight="1" x14ac:dyDescent="0.75">
      <c r="A9" s="15" t="s">
        <v>7</v>
      </c>
      <c r="B9" s="17">
        <v>38.887783749999812</v>
      </c>
      <c r="C9" s="17">
        <v>14.06980324999995</v>
      </c>
      <c r="D9" s="17">
        <v>32</v>
      </c>
      <c r="E9" s="17">
        <v>65.444390499999713</v>
      </c>
      <c r="F9" s="17">
        <v>67.148890749999964</v>
      </c>
      <c r="G9" s="17">
        <v>83.079174749999993</v>
      </c>
      <c r="H9" s="17">
        <v>68.070470249999971</v>
      </c>
      <c r="I9" s="17">
        <v>64.013660499999901</v>
      </c>
      <c r="J9" s="17">
        <v>178.1920369999998</v>
      </c>
      <c r="K9" s="17">
        <v>50.5</v>
      </c>
      <c r="L9" s="17">
        <v>101</v>
      </c>
      <c r="M9" s="17">
        <v>95</v>
      </c>
      <c r="N9" s="17">
        <v>95</v>
      </c>
      <c r="O9" s="17">
        <v>95.081534499999975</v>
      </c>
      <c r="P9" s="17">
        <v>65.599290250000081</v>
      </c>
      <c r="Q9" s="17">
        <v>152.15985374999991</v>
      </c>
      <c r="R9" s="17">
        <v>50.585000750000063</v>
      </c>
      <c r="S9" s="17">
        <v>123.09470049999993</v>
      </c>
      <c r="T9" s="17">
        <v>99.598947749999979</v>
      </c>
      <c r="U9" s="17">
        <v>101.09356374999993</v>
      </c>
      <c r="V9" s="17">
        <v>101.86427225</v>
      </c>
      <c r="W9" s="17">
        <v>102.83455575000005</v>
      </c>
      <c r="X9" s="17">
        <v>128.96239974999992</v>
      </c>
      <c r="Y9" s="17">
        <v>173.81616749999989</v>
      </c>
      <c r="Z9" s="17">
        <v>67</v>
      </c>
      <c r="AA9" s="17">
        <v>79</v>
      </c>
      <c r="AB9" s="17">
        <v>220.36999999999989</v>
      </c>
      <c r="AC9" s="17">
        <v>99</v>
      </c>
      <c r="AD9" s="17">
        <v>99</v>
      </c>
    </row>
    <row r="10" spans="1:30" ht="120" customHeight="1" x14ac:dyDescent="0.75">
      <c r="A10" s="15" t="s">
        <v>8</v>
      </c>
      <c r="B10" s="17">
        <v>0</v>
      </c>
      <c r="C10" s="17">
        <v>0</v>
      </c>
      <c r="D10" s="17">
        <v>32.093034750000015</v>
      </c>
      <c r="E10" s="17">
        <v>63.999999999999545</v>
      </c>
      <c r="F10" s="17">
        <v>64</v>
      </c>
      <c r="G10" s="17">
        <v>64</v>
      </c>
      <c r="H10" s="17">
        <v>64</v>
      </c>
      <c r="I10" s="17">
        <v>64</v>
      </c>
      <c r="J10" s="17">
        <v>101.01621375000002</v>
      </c>
      <c r="K10" s="17">
        <v>50.500000000000114</v>
      </c>
      <c r="L10" s="17">
        <v>101.44439649999993</v>
      </c>
      <c r="M10" s="17">
        <v>95</v>
      </c>
      <c r="N10" s="17">
        <v>95</v>
      </c>
      <c r="O10" s="17">
        <v>95</v>
      </c>
      <c r="P10" s="17">
        <v>63</v>
      </c>
      <c r="Q10" s="17">
        <v>246.83529349999981</v>
      </c>
      <c r="R10" s="17">
        <v>50.5</v>
      </c>
      <c r="S10" s="17">
        <v>99</v>
      </c>
      <c r="T10" s="17">
        <v>99</v>
      </c>
      <c r="U10" s="17">
        <v>99</v>
      </c>
      <c r="V10" s="17">
        <v>99</v>
      </c>
      <c r="W10" s="17">
        <v>99</v>
      </c>
      <c r="X10" s="17">
        <v>99</v>
      </c>
      <c r="Y10" s="17">
        <v>99</v>
      </c>
      <c r="Z10" s="17">
        <v>67</v>
      </c>
      <c r="AA10" s="17">
        <v>67</v>
      </c>
      <c r="AB10" s="17">
        <v>208.36999999999989</v>
      </c>
      <c r="AC10" s="17">
        <v>99</v>
      </c>
      <c r="AD10" s="17">
        <v>99</v>
      </c>
    </row>
    <row r="11" spans="1:30" ht="120" customHeight="1" x14ac:dyDescent="0.75">
      <c r="A11" s="15" t="s">
        <v>9</v>
      </c>
      <c r="B11" s="17">
        <v>0</v>
      </c>
      <c r="C11" s="17">
        <v>0.18726675000004889</v>
      </c>
      <c r="D11" s="17">
        <v>32</v>
      </c>
      <c r="E11" s="17">
        <v>65.068573749999587</v>
      </c>
      <c r="F11" s="17">
        <v>64</v>
      </c>
      <c r="G11" s="17">
        <v>64</v>
      </c>
      <c r="H11" s="17">
        <v>64.876277749999986</v>
      </c>
      <c r="I11" s="17">
        <v>64</v>
      </c>
      <c r="J11" s="17">
        <v>101</v>
      </c>
      <c r="K11" s="17">
        <v>50.5</v>
      </c>
      <c r="L11" s="17">
        <v>101.14490649999993</v>
      </c>
      <c r="M11" s="17">
        <v>95</v>
      </c>
      <c r="N11" s="17">
        <v>92</v>
      </c>
      <c r="O11" s="17">
        <v>94.5</v>
      </c>
      <c r="P11" s="17">
        <v>63</v>
      </c>
      <c r="Q11" s="17">
        <v>101</v>
      </c>
      <c r="R11" s="17">
        <v>50.5</v>
      </c>
      <c r="S11" s="17">
        <v>100</v>
      </c>
      <c r="T11" s="17">
        <v>99</v>
      </c>
      <c r="U11" s="17">
        <v>99</v>
      </c>
      <c r="V11" s="17">
        <v>99</v>
      </c>
      <c r="W11" s="17">
        <v>99.060499999999934</v>
      </c>
      <c r="X11" s="17">
        <v>99</v>
      </c>
      <c r="Y11" s="17">
        <v>99</v>
      </c>
      <c r="Z11" s="17">
        <v>67</v>
      </c>
      <c r="AA11" s="17">
        <v>67</v>
      </c>
      <c r="AB11" s="17">
        <v>208.36999999999989</v>
      </c>
      <c r="AC11" s="17">
        <v>99</v>
      </c>
      <c r="AD11" s="17">
        <v>99</v>
      </c>
    </row>
    <row r="12" spans="1:30" ht="120" customHeight="1" x14ac:dyDescent="0.75">
      <c r="A12" s="15" t="s">
        <v>10</v>
      </c>
      <c r="B12" s="17">
        <v>0</v>
      </c>
      <c r="C12" s="17">
        <v>5.3669999999783613E-3</v>
      </c>
      <c r="D12" s="17">
        <v>32</v>
      </c>
      <c r="E12" s="17">
        <v>63.999999999999886</v>
      </c>
      <c r="F12" s="17">
        <v>64</v>
      </c>
      <c r="G12" s="17">
        <v>67.221024999999941</v>
      </c>
      <c r="H12" s="17">
        <v>64</v>
      </c>
      <c r="I12" s="17">
        <v>64</v>
      </c>
      <c r="J12" s="17">
        <v>101</v>
      </c>
      <c r="K12" s="17">
        <v>49.270000000000095</v>
      </c>
      <c r="L12" s="17">
        <v>101.03474874999995</v>
      </c>
      <c r="M12" s="17">
        <v>95</v>
      </c>
      <c r="N12" s="17">
        <v>89</v>
      </c>
      <c r="O12" s="17">
        <v>95</v>
      </c>
      <c r="P12" s="17">
        <v>63</v>
      </c>
      <c r="Q12" s="17">
        <v>101</v>
      </c>
      <c r="R12" s="17">
        <v>50.5</v>
      </c>
      <c r="S12" s="17">
        <v>99</v>
      </c>
      <c r="T12" s="17">
        <v>99</v>
      </c>
      <c r="U12" s="17">
        <v>99</v>
      </c>
      <c r="V12" s="17">
        <v>99</v>
      </c>
      <c r="W12" s="17">
        <v>99</v>
      </c>
      <c r="X12" s="17">
        <v>99.070445250000034</v>
      </c>
      <c r="Y12" s="17">
        <v>99</v>
      </c>
      <c r="Z12" s="17">
        <v>67</v>
      </c>
      <c r="AA12" s="17">
        <v>67</v>
      </c>
      <c r="AB12" s="17">
        <v>208.36999999999989</v>
      </c>
      <c r="AC12" s="17">
        <v>99</v>
      </c>
      <c r="AD12" s="17">
        <v>99</v>
      </c>
    </row>
    <row r="13" spans="1:30" ht="120" customHeight="1" x14ac:dyDescent="0.75">
      <c r="A13" s="15" t="s">
        <v>11</v>
      </c>
      <c r="B13" s="17">
        <v>0</v>
      </c>
      <c r="C13" s="17">
        <v>0</v>
      </c>
      <c r="D13" s="17">
        <v>32</v>
      </c>
      <c r="E13" s="17">
        <v>64.000000000000568</v>
      </c>
      <c r="F13" s="17">
        <v>64</v>
      </c>
      <c r="G13" s="17">
        <v>71.211250000000064</v>
      </c>
      <c r="H13" s="17">
        <v>64</v>
      </c>
      <c r="I13" s="17">
        <v>64</v>
      </c>
      <c r="J13" s="17">
        <v>101</v>
      </c>
      <c r="K13" s="17">
        <v>50.500000000000114</v>
      </c>
      <c r="L13" s="17">
        <v>101.04668649999996</v>
      </c>
      <c r="M13" s="17">
        <v>101</v>
      </c>
      <c r="N13" s="17">
        <v>89</v>
      </c>
      <c r="O13" s="17">
        <v>63</v>
      </c>
      <c r="P13" s="17">
        <v>74.024999999999864</v>
      </c>
      <c r="Q13" s="17">
        <v>112.02499999999998</v>
      </c>
      <c r="R13" s="17">
        <v>50.5</v>
      </c>
      <c r="S13" s="17">
        <v>101</v>
      </c>
      <c r="T13" s="17">
        <v>280.68846575000009</v>
      </c>
      <c r="U13" s="17">
        <v>101</v>
      </c>
      <c r="V13" s="17">
        <v>101</v>
      </c>
      <c r="W13" s="17">
        <v>101</v>
      </c>
      <c r="X13" s="17">
        <v>101</v>
      </c>
      <c r="Y13" s="17">
        <v>101</v>
      </c>
      <c r="Z13" s="17">
        <v>69</v>
      </c>
      <c r="AA13" s="17">
        <v>69</v>
      </c>
      <c r="AB13" s="17">
        <v>210.41524474999983</v>
      </c>
      <c r="AC13" s="17">
        <v>106.09000000000015</v>
      </c>
      <c r="AD13" s="17">
        <v>158.98782200000005</v>
      </c>
    </row>
    <row r="14" spans="1:30" ht="120" customHeight="1" x14ac:dyDescent="0.75">
      <c r="A14" s="15" t="s">
        <v>12</v>
      </c>
      <c r="B14" s="17">
        <v>145.63047774999995</v>
      </c>
      <c r="C14" s="17">
        <v>0</v>
      </c>
      <c r="D14" s="17">
        <v>32</v>
      </c>
      <c r="E14" s="17">
        <v>64.000000000000455</v>
      </c>
      <c r="F14" s="17">
        <v>268.058672</v>
      </c>
      <c r="G14" s="17">
        <v>61.535468000000151</v>
      </c>
      <c r="H14" s="17">
        <v>136.65053425000008</v>
      </c>
      <c r="I14" s="17">
        <v>143.28987900000016</v>
      </c>
      <c r="J14" s="17">
        <v>101.03228825000008</v>
      </c>
      <c r="K14" s="17">
        <v>50.500000000000227</v>
      </c>
      <c r="L14" s="17">
        <v>101</v>
      </c>
      <c r="M14" s="17">
        <v>101</v>
      </c>
      <c r="N14" s="17">
        <v>89</v>
      </c>
      <c r="O14" s="17">
        <v>63</v>
      </c>
      <c r="P14" s="17">
        <v>132.60121300000003</v>
      </c>
      <c r="Q14" s="17">
        <v>170.85072249999996</v>
      </c>
      <c r="R14" s="17">
        <v>50.5</v>
      </c>
      <c r="S14" s="17">
        <v>101</v>
      </c>
      <c r="T14" s="17">
        <v>395.65853099999993</v>
      </c>
      <c r="U14" s="17">
        <v>139.54144975000008</v>
      </c>
      <c r="V14" s="17">
        <v>101</v>
      </c>
      <c r="W14" s="17">
        <v>101</v>
      </c>
      <c r="X14" s="17">
        <v>108.36166375000005</v>
      </c>
      <c r="Y14" s="17">
        <v>101</v>
      </c>
      <c r="Z14" s="17">
        <v>71.545000000000073</v>
      </c>
      <c r="AA14" s="17">
        <v>69</v>
      </c>
      <c r="AB14" s="17">
        <v>398.72402399999999</v>
      </c>
      <c r="AC14" s="17">
        <v>274.28264750000039</v>
      </c>
      <c r="AD14" s="17">
        <v>288.85169800000028</v>
      </c>
    </row>
    <row r="15" spans="1:30" ht="120" customHeight="1" x14ac:dyDescent="0.75">
      <c r="A15" s="15" t="s">
        <v>13</v>
      </c>
      <c r="B15" s="17">
        <v>362.91750000000002</v>
      </c>
      <c r="C15" s="17">
        <v>0</v>
      </c>
      <c r="D15" s="17">
        <v>47.403116250000039</v>
      </c>
      <c r="E15" s="17">
        <v>77.492536000000541</v>
      </c>
      <c r="F15" s="17">
        <v>352.7446000000001</v>
      </c>
      <c r="G15" s="17">
        <v>194.21982924999998</v>
      </c>
      <c r="H15" s="17">
        <v>252.73975799999971</v>
      </c>
      <c r="I15" s="17">
        <v>249.39475800000002</v>
      </c>
      <c r="J15" s="17">
        <v>101.04134875</v>
      </c>
      <c r="K15" s="17">
        <v>50.5</v>
      </c>
      <c r="L15" s="17">
        <v>106.26722000000007</v>
      </c>
      <c r="M15" s="17">
        <v>101</v>
      </c>
      <c r="N15" s="17">
        <v>95</v>
      </c>
      <c r="O15" s="17">
        <v>69.970000000000027</v>
      </c>
      <c r="P15" s="17">
        <v>220.919265</v>
      </c>
      <c r="Q15" s="17">
        <v>290.55941500000006</v>
      </c>
      <c r="R15" s="17">
        <v>50.5</v>
      </c>
      <c r="S15" s="17">
        <v>101</v>
      </c>
      <c r="T15" s="17">
        <v>837.63135275000013</v>
      </c>
      <c r="U15" s="17">
        <v>286.47393549999993</v>
      </c>
      <c r="V15" s="17">
        <v>238.72488324999983</v>
      </c>
      <c r="W15" s="17">
        <v>101</v>
      </c>
      <c r="X15" s="17">
        <v>108.40309949999971</v>
      </c>
      <c r="Y15" s="17">
        <v>101</v>
      </c>
      <c r="Z15" s="17">
        <v>160.25034225000013</v>
      </c>
      <c r="AA15" s="17">
        <v>69</v>
      </c>
      <c r="AB15" s="17">
        <v>618.38207999999986</v>
      </c>
      <c r="AC15" s="17">
        <v>370.32665599999996</v>
      </c>
      <c r="AD15" s="17">
        <v>335.85254000000032</v>
      </c>
    </row>
    <row r="16" spans="1:30" ht="120" customHeight="1" x14ac:dyDescent="0.75">
      <c r="A16" s="15" t="s">
        <v>14</v>
      </c>
      <c r="B16" s="17">
        <v>310.65000000000009</v>
      </c>
      <c r="C16" s="17">
        <v>0</v>
      </c>
      <c r="D16" s="17">
        <v>228.39974725000002</v>
      </c>
      <c r="E16" s="17">
        <v>160.09234525000022</v>
      </c>
      <c r="F16" s="17">
        <v>574.78210000000013</v>
      </c>
      <c r="G16" s="17">
        <v>420.33300725000015</v>
      </c>
      <c r="H16" s="17">
        <v>251.16475799999978</v>
      </c>
      <c r="I16" s="17">
        <v>252.20975799999985</v>
      </c>
      <c r="J16" s="17">
        <v>101</v>
      </c>
      <c r="K16" s="17">
        <v>50.5</v>
      </c>
      <c r="L16" s="17">
        <v>159.20736049999994</v>
      </c>
      <c r="M16" s="17">
        <v>216.59023449999972</v>
      </c>
      <c r="N16" s="17">
        <v>200.38258049999979</v>
      </c>
      <c r="O16" s="17">
        <v>187.42888399999993</v>
      </c>
      <c r="P16" s="17">
        <v>234.200515</v>
      </c>
      <c r="Q16" s="17">
        <v>290.55941500000006</v>
      </c>
      <c r="R16" s="17">
        <v>50.5</v>
      </c>
      <c r="S16" s="17">
        <v>101</v>
      </c>
      <c r="T16" s="17">
        <v>1109.5771125000001</v>
      </c>
      <c r="U16" s="17">
        <v>288.67941499999984</v>
      </c>
      <c r="V16" s="17">
        <v>258.24631524999995</v>
      </c>
      <c r="W16" s="17">
        <v>101</v>
      </c>
      <c r="X16" s="17">
        <v>106.68000000000029</v>
      </c>
      <c r="Y16" s="17">
        <v>85</v>
      </c>
      <c r="Z16" s="17">
        <v>256.96543174999999</v>
      </c>
      <c r="AA16" s="17">
        <v>69</v>
      </c>
      <c r="AB16" s="17">
        <v>402.48207999999988</v>
      </c>
      <c r="AC16" s="17">
        <v>584.60165600000016</v>
      </c>
      <c r="AD16" s="17">
        <v>567.39665600000001</v>
      </c>
    </row>
    <row r="17" spans="1:30" ht="120" customHeight="1" x14ac:dyDescent="0.75">
      <c r="A17" s="15" t="s">
        <v>15</v>
      </c>
      <c r="B17" s="17">
        <v>313.46250000000009</v>
      </c>
      <c r="C17" s="17">
        <v>4.7397672500001136</v>
      </c>
      <c r="D17" s="17">
        <v>243.39556700000003</v>
      </c>
      <c r="E17" s="17">
        <v>251.81556700000056</v>
      </c>
      <c r="F17" s="17">
        <v>575.84460000000001</v>
      </c>
      <c r="G17" s="17">
        <v>493.27938499999993</v>
      </c>
      <c r="H17" s="17">
        <v>249.58975800000007</v>
      </c>
      <c r="I17" s="17">
        <v>270.70975800000031</v>
      </c>
      <c r="J17" s="17">
        <v>105.69336350000003</v>
      </c>
      <c r="K17" s="17">
        <v>50.5</v>
      </c>
      <c r="L17" s="17">
        <v>225.94638400000008</v>
      </c>
      <c r="M17" s="17">
        <v>184.27525275000005</v>
      </c>
      <c r="N17" s="17">
        <v>219.61638399999993</v>
      </c>
      <c r="O17" s="17">
        <v>187.94638399999985</v>
      </c>
      <c r="P17" s="17">
        <v>239.388015</v>
      </c>
      <c r="Q17" s="17">
        <v>290.55941500000029</v>
      </c>
      <c r="R17" s="17">
        <v>50.5</v>
      </c>
      <c r="S17" s="17">
        <v>192.28952275000017</v>
      </c>
      <c r="T17" s="17">
        <v>1226.9098489999999</v>
      </c>
      <c r="U17" s="17">
        <v>288.67941500000006</v>
      </c>
      <c r="V17" s="17">
        <v>116.65805925000018</v>
      </c>
      <c r="W17" s="17">
        <v>101</v>
      </c>
      <c r="X17" s="17">
        <v>106.68000000000018</v>
      </c>
      <c r="Y17" s="17">
        <v>69</v>
      </c>
      <c r="Z17" s="17">
        <v>256.67941499999995</v>
      </c>
      <c r="AA17" s="17">
        <v>164.99289950000002</v>
      </c>
      <c r="AB17" s="17">
        <v>622.66531199999986</v>
      </c>
      <c r="AC17" s="17">
        <v>586.72665600000005</v>
      </c>
      <c r="AD17" s="17">
        <v>586.64665600000001</v>
      </c>
    </row>
    <row r="18" spans="1:30" ht="120" customHeight="1" x14ac:dyDescent="0.75">
      <c r="A18" s="15" t="s">
        <v>16</v>
      </c>
      <c r="B18" s="17">
        <v>114.28750000000014</v>
      </c>
      <c r="C18" s="17">
        <v>136.62556700000005</v>
      </c>
      <c r="D18" s="17">
        <v>140.53278350000005</v>
      </c>
      <c r="E18" s="17">
        <v>251.81556700000044</v>
      </c>
      <c r="F18" s="17">
        <v>339.77117200000021</v>
      </c>
      <c r="G18" s="17">
        <v>81.87503600000025</v>
      </c>
      <c r="H18" s="17">
        <v>249.58975800000007</v>
      </c>
      <c r="I18" s="17">
        <v>289.20975799999997</v>
      </c>
      <c r="J18" s="17">
        <v>108.59336350000012</v>
      </c>
      <c r="K18" s="17">
        <v>50.500000000000114</v>
      </c>
      <c r="L18" s="17">
        <v>225.65638399999989</v>
      </c>
      <c r="M18" s="17">
        <v>107.97228350000012</v>
      </c>
      <c r="N18" s="17">
        <v>105.27678574999993</v>
      </c>
      <c r="O18" s="17">
        <v>77.181538000000046</v>
      </c>
      <c r="P18" s="17">
        <v>187.0696667499999</v>
      </c>
      <c r="Q18" s="17">
        <v>186.66819200000032</v>
      </c>
      <c r="R18" s="17">
        <v>50.5</v>
      </c>
      <c r="S18" s="17">
        <v>289.25941500000022</v>
      </c>
      <c r="T18" s="17">
        <v>1226.9098489999999</v>
      </c>
      <c r="U18" s="17">
        <v>288.67941500000006</v>
      </c>
      <c r="V18" s="17">
        <v>115.62343650000014</v>
      </c>
      <c r="W18" s="17">
        <v>101</v>
      </c>
      <c r="X18" s="17">
        <v>106.68000000000006</v>
      </c>
      <c r="Y18" s="17">
        <v>69</v>
      </c>
      <c r="Z18" s="17">
        <v>256.67941500000006</v>
      </c>
      <c r="AA18" s="17">
        <v>256.67941500000006</v>
      </c>
      <c r="AB18" s="17">
        <v>697.36531200000013</v>
      </c>
      <c r="AC18" s="17">
        <v>432.28754000000015</v>
      </c>
      <c r="AD18" s="17">
        <v>406.08352450000007</v>
      </c>
    </row>
    <row r="19" spans="1:30" ht="120" customHeight="1" x14ac:dyDescent="0.75">
      <c r="A19" s="15" t="s">
        <v>17</v>
      </c>
      <c r="B19" s="17">
        <v>0</v>
      </c>
      <c r="C19" s="17">
        <v>49.526228500000002</v>
      </c>
      <c r="D19" s="17">
        <v>34.110000000000014</v>
      </c>
      <c r="E19" s="17">
        <v>249.27056700000026</v>
      </c>
      <c r="F19" s="17">
        <v>184.22387225</v>
      </c>
      <c r="G19" s="17">
        <v>6.0716020000000981</v>
      </c>
      <c r="H19" s="17">
        <v>154.96583550000003</v>
      </c>
      <c r="I19" s="17">
        <v>202.84267625000018</v>
      </c>
      <c r="J19" s="17">
        <v>101</v>
      </c>
      <c r="K19" s="17">
        <v>50.500000000000114</v>
      </c>
      <c r="L19" s="17">
        <v>222.75638399999991</v>
      </c>
      <c r="M19" s="17">
        <v>104.4849999999999</v>
      </c>
      <c r="N19" s="17">
        <v>95</v>
      </c>
      <c r="O19" s="17">
        <v>63</v>
      </c>
      <c r="P19" s="17">
        <v>65.899999999999864</v>
      </c>
      <c r="Q19" s="17">
        <v>101</v>
      </c>
      <c r="R19" s="17">
        <v>50.5</v>
      </c>
      <c r="S19" s="17">
        <v>601.82264700000007</v>
      </c>
      <c r="T19" s="17">
        <v>1079.3397582500002</v>
      </c>
      <c r="U19" s="17">
        <v>201.96088225000017</v>
      </c>
      <c r="V19" s="17">
        <v>116.18815550000011</v>
      </c>
      <c r="W19" s="17">
        <v>101</v>
      </c>
      <c r="X19" s="17">
        <v>103.84000000000015</v>
      </c>
      <c r="Y19" s="17">
        <v>69</v>
      </c>
      <c r="Z19" s="17">
        <v>212.6464964999999</v>
      </c>
      <c r="AA19" s="17">
        <v>90.843276499999888</v>
      </c>
      <c r="AB19" s="17">
        <v>550.52413800000011</v>
      </c>
      <c r="AC19" s="17">
        <v>291.31342400000017</v>
      </c>
      <c r="AD19" s="17">
        <v>266.63289300000031</v>
      </c>
    </row>
    <row r="20" spans="1:30" ht="120" customHeight="1" x14ac:dyDescent="0.75">
      <c r="A20" s="15" t="s">
        <v>18</v>
      </c>
      <c r="B20" s="17">
        <v>0</v>
      </c>
      <c r="C20" s="17">
        <v>32</v>
      </c>
      <c r="D20" s="17">
        <v>32</v>
      </c>
      <c r="E20" s="17">
        <v>160.8468927499996</v>
      </c>
      <c r="F20" s="17">
        <v>64</v>
      </c>
      <c r="G20" s="17">
        <v>0</v>
      </c>
      <c r="H20" s="17">
        <v>63.590000000000032</v>
      </c>
      <c r="I20" s="17">
        <v>101</v>
      </c>
      <c r="J20" s="17">
        <v>101</v>
      </c>
      <c r="K20" s="17">
        <v>50.500000000000114</v>
      </c>
      <c r="L20" s="17">
        <v>184.94583124999986</v>
      </c>
      <c r="M20" s="17">
        <v>101</v>
      </c>
      <c r="N20" s="17">
        <v>95</v>
      </c>
      <c r="O20" s="17">
        <v>63</v>
      </c>
      <c r="P20" s="17">
        <v>63</v>
      </c>
      <c r="Q20" s="17">
        <v>101</v>
      </c>
      <c r="R20" s="17">
        <v>50.5</v>
      </c>
      <c r="S20" s="17">
        <v>578.82397299999934</v>
      </c>
      <c r="T20" s="17">
        <v>713.19448550000004</v>
      </c>
      <c r="U20" s="17">
        <v>106.46000000000004</v>
      </c>
      <c r="V20" s="17">
        <v>101.08577474999993</v>
      </c>
      <c r="W20" s="17">
        <v>101</v>
      </c>
      <c r="X20" s="17">
        <v>101.55129224999996</v>
      </c>
      <c r="Y20" s="17">
        <v>69</v>
      </c>
      <c r="Z20" s="17">
        <v>92.016152000000147</v>
      </c>
      <c r="AA20" s="17">
        <v>69</v>
      </c>
      <c r="AB20" s="17">
        <v>310.91410849999977</v>
      </c>
      <c r="AC20" s="17">
        <v>106.56054500000016</v>
      </c>
      <c r="AD20" s="17">
        <v>185.71769650000033</v>
      </c>
    </row>
    <row r="21" spans="1:30" ht="120" customHeight="1" x14ac:dyDescent="0.75">
      <c r="A21" s="15" t="s">
        <v>19</v>
      </c>
      <c r="B21" s="17">
        <v>0</v>
      </c>
      <c r="C21" s="17">
        <v>32</v>
      </c>
      <c r="D21" s="17">
        <v>32</v>
      </c>
      <c r="E21" s="17">
        <v>63.999999999999659</v>
      </c>
      <c r="F21" s="17">
        <v>64</v>
      </c>
      <c r="G21" s="17">
        <v>0</v>
      </c>
      <c r="H21" s="17">
        <v>64</v>
      </c>
      <c r="I21" s="17">
        <v>101</v>
      </c>
      <c r="J21" s="17">
        <v>117.5</v>
      </c>
      <c r="K21" s="17">
        <v>52.782129249999912</v>
      </c>
      <c r="L21" s="17">
        <v>101</v>
      </c>
      <c r="M21" s="17">
        <v>101</v>
      </c>
      <c r="N21" s="17">
        <v>95</v>
      </c>
      <c r="O21" s="17">
        <v>63</v>
      </c>
      <c r="P21" s="17">
        <v>63.287234000000012</v>
      </c>
      <c r="Q21" s="17">
        <v>101</v>
      </c>
      <c r="R21" s="17">
        <v>50.5</v>
      </c>
      <c r="S21" s="17">
        <v>293.70579674999954</v>
      </c>
      <c r="T21" s="17">
        <v>541.78853100000003</v>
      </c>
      <c r="U21" s="17">
        <v>115.61500000000001</v>
      </c>
      <c r="V21" s="17">
        <v>101</v>
      </c>
      <c r="W21" s="17">
        <v>101</v>
      </c>
      <c r="X21" s="17">
        <v>101</v>
      </c>
      <c r="Y21" s="17">
        <v>69</v>
      </c>
      <c r="Z21" s="17">
        <v>74.630000000000109</v>
      </c>
      <c r="AA21" s="17">
        <v>139.68499999999995</v>
      </c>
      <c r="AB21" s="17">
        <v>392.40798349999989</v>
      </c>
      <c r="AC21" s="17">
        <v>106.4525000000001</v>
      </c>
      <c r="AD21" s="17">
        <v>103.99500000000012</v>
      </c>
    </row>
    <row r="22" spans="1:30" ht="120" customHeight="1" x14ac:dyDescent="0.75">
      <c r="A22" s="15" t="s">
        <v>20</v>
      </c>
      <c r="B22" s="17">
        <v>0</v>
      </c>
      <c r="C22" s="17">
        <v>32</v>
      </c>
      <c r="D22" s="17">
        <v>32</v>
      </c>
      <c r="E22" s="17">
        <v>138.31778349999979</v>
      </c>
      <c r="F22" s="17">
        <v>64</v>
      </c>
      <c r="G22" s="17">
        <v>7.5572992499999145</v>
      </c>
      <c r="H22" s="17">
        <v>64</v>
      </c>
      <c r="I22" s="17">
        <v>101</v>
      </c>
      <c r="J22" s="17">
        <v>117.5</v>
      </c>
      <c r="K22" s="17">
        <v>51.020833500000094</v>
      </c>
      <c r="L22" s="17">
        <v>101</v>
      </c>
      <c r="M22" s="17">
        <v>101</v>
      </c>
      <c r="N22" s="17">
        <v>95.005577749999929</v>
      </c>
      <c r="O22" s="17">
        <v>63</v>
      </c>
      <c r="P22" s="17">
        <v>63.027955249999991</v>
      </c>
      <c r="Q22" s="17">
        <v>102.03567200000009</v>
      </c>
      <c r="R22" s="17">
        <v>50.5</v>
      </c>
      <c r="S22" s="17">
        <v>293.43441499999949</v>
      </c>
      <c r="T22" s="17">
        <v>279.26189999999997</v>
      </c>
      <c r="U22" s="17">
        <v>118.70016400000009</v>
      </c>
      <c r="V22" s="17">
        <v>101</v>
      </c>
      <c r="W22" s="17">
        <v>101</v>
      </c>
      <c r="X22" s="17">
        <v>101.35403775000009</v>
      </c>
      <c r="Y22" s="17">
        <v>69</v>
      </c>
      <c r="Z22" s="17">
        <v>74.630000000000109</v>
      </c>
      <c r="AA22" s="17">
        <v>210.36999999999989</v>
      </c>
      <c r="AB22" s="17">
        <v>407.70708000000002</v>
      </c>
      <c r="AC22" s="17">
        <v>106.81500000000005</v>
      </c>
      <c r="AD22" s="17">
        <v>105.65000000000009</v>
      </c>
    </row>
    <row r="23" spans="1:30" ht="120" customHeight="1" x14ac:dyDescent="0.75">
      <c r="A23" s="15" t="s">
        <v>21</v>
      </c>
      <c r="B23" s="17">
        <v>1.25</v>
      </c>
      <c r="C23" s="17">
        <v>32</v>
      </c>
      <c r="D23" s="17">
        <v>32</v>
      </c>
      <c r="E23" s="17">
        <v>253.32556700000043</v>
      </c>
      <c r="F23" s="17">
        <v>64.379547500000058</v>
      </c>
      <c r="G23" s="17">
        <v>0</v>
      </c>
      <c r="H23" s="17">
        <v>63.24249999999995</v>
      </c>
      <c r="I23" s="17">
        <v>101</v>
      </c>
      <c r="J23" s="17">
        <v>117.5</v>
      </c>
      <c r="K23" s="17">
        <v>50.500000000000114</v>
      </c>
      <c r="L23" s="17">
        <v>250.78761525000004</v>
      </c>
      <c r="M23" s="17">
        <v>101</v>
      </c>
      <c r="N23" s="17">
        <v>86.759154749999993</v>
      </c>
      <c r="O23" s="17">
        <v>63</v>
      </c>
      <c r="P23" s="17">
        <v>63</v>
      </c>
      <c r="Q23" s="17">
        <v>101</v>
      </c>
      <c r="R23" s="17">
        <v>50.5</v>
      </c>
      <c r="S23" s="17">
        <v>499.27058899999997</v>
      </c>
      <c r="T23" s="17">
        <v>261.63388399999997</v>
      </c>
      <c r="U23" s="17">
        <v>116.44000000000005</v>
      </c>
      <c r="V23" s="17">
        <v>99</v>
      </c>
      <c r="W23" s="17">
        <v>99</v>
      </c>
      <c r="X23" s="17">
        <v>99</v>
      </c>
      <c r="Y23" s="17">
        <v>67.185980250000057</v>
      </c>
      <c r="Z23" s="17">
        <v>173.87115325000013</v>
      </c>
      <c r="AA23" s="17">
        <v>272.80788949999987</v>
      </c>
      <c r="AB23" s="17">
        <v>398.65207999999996</v>
      </c>
      <c r="AC23" s="17">
        <v>104.09000000000015</v>
      </c>
      <c r="AD23" s="17">
        <v>164.99020750000022</v>
      </c>
    </row>
    <row r="24" spans="1:30" ht="120" customHeight="1" x14ac:dyDescent="0.75">
      <c r="A24" s="15" t="s">
        <v>22</v>
      </c>
      <c r="B24" s="17">
        <v>44.69725300000016</v>
      </c>
      <c r="C24" s="17">
        <v>267.38056699999993</v>
      </c>
      <c r="D24" s="17">
        <v>32</v>
      </c>
      <c r="E24" s="17">
        <v>252.94806700000038</v>
      </c>
      <c r="F24" s="17">
        <v>77.723018250000109</v>
      </c>
      <c r="G24" s="17">
        <v>17.117283000000043</v>
      </c>
      <c r="H24" s="17">
        <v>66.752499999999941</v>
      </c>
      <c r="I24" s="17">
        <v>101</v>
      </c>
      <c r="J24" s="17">
        <v>117.9613475000001</v>
      </c>
      <c r="K24" s="17">
        <v>50.500000000000114</v>
      </c>
      <c r="L24" s="17">
        <v>252.30941499999972</v>
      </c>
      <c r="M24" s="17">
        <v>101</v>
      </c>
      <c r="N24" s="17">
        <v>122.77712225000005</v>
      </c>
      <c r="O24" s="17">
        <v>165.46177749999993</v>
      </c>
      <c r="P24" s="17">
        <v>202.98731499999985</v>
      </c>
      <c r="Q24" s="17">
        <v>101</v>
      </c>
      <c r="R24" s="17">
        <v>96.147353750000207</v>
      </c>
      <c r="S24" s="17">
        <v>691.05764700000009</v>
      </c>
      <c r="T24" s="17">
        <v>286.67941500000006</v>
      </c>
      <c r="U24" s="17">
        <v>186.51105700000005</v>
      </c>
      <c r="V24" s="17">
        <v>152.14595799999995</v>
      </c>
      <c r="W24" s="17">
        <v>102.01499999999987</v>
      </c>
      <c r="X24" s="17">
        <v>99</v>
      </c>
      <c r="Y24" s="17">
        <v>69.545000000000073</v>
      </c>
      <c r="Z24" s="17">
        <v>266.17941500000006</v>
      </c>
      <c r="AA24" s="17">
        <v>426.21759399999974</v>
      </c>
      <c r="AB24" s="17">
        <v>515.4586959999998</v>
      </c>
      <c r="AC24" s="17">
        <v>275.71842400000014</v>
      </c>
      <c r="AD24" s="17">
        <v>287.63842400000021</v>
      </c>
    </row>
    <row r="25" spans="1:30" ht="120" customHeight="1" x14ac:dyDescent="0.75">
      <c r="A25" s="15" t="s">
        <v>23</v>
      </c>
      <c r="B25" s="17">
        <v>205.00136699999985</v>
      </c>
      <c r="C25" s="17">
        <v>278.2855669999999</v>
      </c>
      <c r="D25" s="17">
        <v>187.81966599999987</v>
      </c>
      <c r="E25" s="17">
        <v>408.30899500000032</v>
      </c>
      <c r="F25" s="17">
        <v>257.06599400000005</v>
      </c>
      <c r="G25" s="17">
        <v>10.380775999999969</v>
      </c>
      <c r="H25" s="17">
        <v>197.17667225000014</v>
      </c>
      <c r="I25" s="17">
        <v>192.28987899999993</v>
      </c>
      <c r="J25" s="17">
        <v>117.5</v>
      </c>
      <c r="K25" s="17">
        <v>50.500000000000227</v>
      </c>
      <c r="L25" s="17">
        <v>320.73853100000019</v>
      </c>
      <c r="M25" s="17">
        <v>168.90387599999997</v>
      </c>
      <c r="N25" s="17">
        <v>235.75582199999974</v>
      </c>
      <c r="O25" s="17">
        <v>208.36638400000027</v>
      </c>
      <c r="P25" s="17">
        <v>254.14844725000012</v>
      </c>
      <c r="Q25" s="17">
        <v>145.92435224999997</v>
      </c>
      <c r="R25" s="17">
        <v>144.86470750000024</v>
      </c>
      <c r="S25" s="17">
        <v>691.0576470000002</v>
      </c>
      <c r="T25" s="17">
        <v>355.10853099999986</v>
      </c>
      <c r="U25" s="17">
        <v>287.25941499999999</v>
      </c>
      <c r="V25" s="17">
        <v>287.04917250000017</v>
      </c>
      <c r="W25" s="17">
        <v>194.7254405000001</v>
      </c>
      <c r="X25" s="17">
        <v>178.27991300000019</v>
      </c>
      <c r="Y25" s="17">
        <v>242.08289949999994</v>
      </c>
      <c r="Z25" s="17">
        <v>254.67941500000052</v>
      </c>
      <c r="AA25" s="17">
        <v>641.6819005000001</v>
      </c>
      <c r="AB25" s="17">
        <v>727.37531200000001</v>
      </c>
      <c r="AC25" s="17">
        <v>287.71842400000037</v>
      </c>
      <c r="AD25" s="17">
        <v>287.63842400000021</v>
      </c>
    </row>
    <row r="26" spans="1:30" ht="120" customHeight="1" x14ac:dyDescent="0.75">
      <c r="A26" s="15" t="s">
        <v>24</v>
      </c>
      <c r="B26" s="17">
        <v>215.79875500000003</v>
      </c>
      <c r="C26" s="17">
        <v>278.2855669999999</v>
      </c>
      <c r="D26" s="17">
        <v>219.81399400000009</v>
      </c>
      <c r="E26" s="17">
        <v>451.94509500000049</v>
      </c>
      <c r="F26" s="17">
        <v>510.88942199999963</v>
      </c>
      <c r="G26" s="17">
        <v>130.59985300000028</v>
      </c>
      <c r="H26" s="17">
        <v>251.10975799999983</v>
      </c>
      <c r="I26" s="17">
        <v>289.20975799999974</v>
      </c>
      <c r="J26" s="17">
        <v>117.5</v>
      </c>
      <c r="K26" s="17">
        <v>122.61192750000009</v>
      </c>
      <c r="L26" s="17">
        <v>536.04014700000016</v>
      </c>
      <c r="M26" s="17">
        <v>252.30941499999994</v>
      </c>
      <c r="N26" s="17">
        <v>242.40582199999972</v>
      </c>
      <c r="O26" s="17">
        <v>220.96289949999982</v>
      </c>
      <c r="P26" s="17">
        <v>252.55941500000017</v>
      </c>
      <c r="Q26" s="17">
        <v>287.53900200000044</v>
      </c>
      <c r="R26" s="17">
        <v>144.86470750000001</v>
      </c>
      <c r="S26" s="17">
        <v>689.38764700000047</v>
      </c>
      <c r="T26" s="17">
        <v>639.017605</v>
      </c>
      <c r="U26" s="17">
        <v>462.98264699999993</v>
      </c>
      <c r="V26" s="17">
        <v>287.04937000000018</v>
      </c>
      <c r="W26" s="17">
        <v>284.5023117500001</v>
      </c>
      <c r="X26" s="17">
        <v>286.67941500000006</v>
      </c>
      <c r="Y26" s="17">
        <v>255.84179225000014</v>
      </c>
      <c r="Z26" s="17">
        <v>254.67941500000006</v>
      </c>
      <c r="AA26" s="17">
        <v>693.05764699999975</v>
      </c>
      <c r="AB26" s="17">
        <v>726.96871199999998</v>
      </c>
      <c r="AC26" s="17">
        <v>287.71842400000048</v>
      </c>
      <c r="AD26" s="17">
        <v>513.69665600000008</v>
      </c>
    </row>
    <row r="27" spans="1:30" ht="120" customHeight="1" x14ac:dyDescent="0.75">
      <c r="A27" s="15" t="s">
        <v>25</v>
      </c>
      <c r="B27" s="18">
        <f>SUM(B3:B26)</f>
        <v>4358.0584760000002</v>
      </c>
      <c r="C27" s="18">
        <f t="shared" ref="C27:AD27" si="0">SUM(C3:C26)</f>
        <v>3668.6411212500007</v>
      </c>
      <c r="D27" s="18">
        <f t="shared" si="0"/>
        <v>3892.8381209999998</v>
      </c>
      <c r="E27" s="18">
        <f t="shared" si="0"/>
        <v>5879.4463935000058</v>
      </c>
      <c r="F27" s="18">
        <f t="shared" si="0"/>
        <v>6938.0363862499989</v>
      </c>
      <c r="G27" s="18">
        <f t="shared" si="0"/>
        <v>5047.0547840000008</v>
      </c>
      <c r="H27" s="18">
        <f t="shared" si="0"/>
        <v>5082.8131139999996</v>
      </c>
      <c r="I27" s="18">
        <f t="shared" si="0"/>
        <v>5794.6842812500008</v>
      </c>
      <c r="J27" s="18">
        <f t="shared" si="0"/>
        <v>3995.8402164999993</v>
      </c>
      <c r="K27" s="18">
        <f t="shared" si="0"/>
        <v>1722.4194957500019</v>
      </c>
      <c r="L27" s="18">
        <f t="shared" si="0"/>
        <v>5698.647395</v>
      </c>
      <c r="M27" s="18">
        <f t="shared" si="0"/>
        <v>5207.851763749999</v>
      </c>
      <c r="N27" s="18">
        <f t="shared" si="0"/>
        <v>4631.5399627500001</v>
      </c>
      <c r="O27" s="18">
        <f t="shared" si="0"/>
        <v>4810.2518227500004</v>
      </c>
      <c r="P27" s="18">
        <f t="shared" si="0"/>
        <v>5369.6226484999988</v>
      </c>
      <c r="Q27" s="18">
        <f t="shared" si="0"/>
        <v>6404.326395250001</v>
      </c>
      <c r="R27" s="18">
        <f t="shared" si="0"/>
        <v>2722.4946722500008</v>
      </c>
      <c r="S27" s="18">
        <f t="shared" si="0"/>
        <v>8656.8669827500016</v>
      </c>
      <c r="T27" s="18">
        <f t="shared" si="0"/>
        <v>13878.636340000001</v>
      </c>
      <c r="U27" s="18">
        <f t="shared" si="0"/>
        <v>7469.3463545000004</v>
      </c>
      <c r="V27" s="18">
        <f t="shared" si="0"/>
        <v>6558.1158660000019</v>
      </c>
      <c r="W27" s="18">
        <f t="shared" si="0"/>
        <v>4060.5988392500008</v>
      </c>
      <c r="X27" s="18">
        <f t="shared" si="0"/>
        <v>4050.6019970000011</v>
      </c>
      <c r="Y27" s="18">
        <f t="shared" si="0"/>
        <v>3881.6529147500014</v>
      </c>
      <c r="Z27" s="18">
        <f t="shared" si="0"/>
        <v>4524.2987835000022</v>
      </c>
      <c r="AA27" s="18">
        <f t="shared" si="0"/>
        <v>5304.6850397499993</v>
      </c>
      <c r="AB27" s="18">
        <f t="shared" si="0"/>
        <v>12078.724251499998</v>
      </c>
      <c r="AC27" s="18">
        <f t="shared" si="0"/>
        <v>7347.4762395000034</v>
      </c>
      <c r="AD27" s="18">
        <f t="shared" si="0"/>
        <v>7383.8655012500039</v>
      </c>
    </row>
    <row r="28" spans="1:30" ht="120" customHeight="1" x14ac:dyDescent="0.75">
      <c r="A28" s="15" t="s">
        <v>26</v>
      </c>
      <c r="B28" s="18">
        <f>B27/1000</f>
        <v>4.3580584760000001</v>
      </c>
      <c r="C28" s="18">
        <f t="shared" ref="C28:AD28" si="1">C27/1000</f>
        <v>3.6686411212500007</v>
      </c>
      <c r="D28" s="18">
        <f t="shared" si="1"/>
        <v>3.8928381209999996</v>
      </c>
      <c r="E28" s="18">
        <f t="shared" si="1"/>
        <v>5.8794463935000056</v>
      </c>
      <c r="F28" s="18">
        <f t="shared" si="1"/>
        <v>6.9380363862499985</v>
      </c>
      <c r="G28" s="18">
        <f t="shared" si="1"/>
        <v>5.0470547840000011</v>
      </c>
      <c r="H28" s="18">
        <f t="shared" si="1"/>
        <v>5.0828131139999995</v>
      </c>
      <c r="I28" s="18">
        <f t="shared" si="1"/>
        <v>5.7946842812500012</v>
      </c>
      <c r="J28" s="18">
        <f t="shared" si="1"/>
        <v>3.9958402164999991</v>
      </c>
      <c r="K28" s="18">
        <f t="shared" si="1"/>
        <v>1.7224194957500019</v>
      </c>
      <c r="L28" s="18">
        <f t="shared" si="1"/>
        <v>5.6986473950000001</v>
      </c>
      <c r="M28" s="18">
        <f t="shared" si="1"/>
        <v>5.207851763749999</v>
      </c>
      <c r="N28" s="18">
        <f t="shared" si="1"/>
        <v>4.6315399627499998</v>
      </c>
      <c r="O28" s="18">
        <f t="shared" si="1"/>
        <v>4.8102518227500006</v>
      </c>
      <c r="P28" s="18">
        <f t="shared" si="1"/>
        <v>5.3696226484999992</v>
      </c>
      <c r="Q28" s="18">
        <f t="shared" si="1"/>
        <v>6.4043263952500009</v>
      </c>
      <c r="R28" s="18">
        <f t="shared" si="1"/>
        <v>2.7224946722500007</v>
      </c>
      <c r="S28" s="18">
        <f t="shared" si="1"/>
        <v>8.6568669827500013</v>
      </c>
      <c r="T28" s="18">
        <f t="shared" si="1"/>
        <v>13.878636340000002</v>
      </c>
      <c r="U28" s="18">
        <f t="shared" si="1"/>
        <v>7.4693463545000007</v>
      </c>
      <c r="V28" s="18">
        <f t="shared" si="1"/>
        <v>6.5581158660000023</v>
      </c>
      <c r="W28" s="18">
        <f t="shared" si="1"/>
        <v>4.0605988392500008</v>
      </c>
      <c r="X28" s="18">
        <f t="shared" si="1"/>
        <v>4.0506019970000011</v>
      </c>
      <c r="Y28" s="18">
        <f t="shared" si="1"/>
        <v>3.8816529147500014</v>
      </c>
      <c r="Z28" s="18">
        <f t="shared" si="1"/>
        <v>4.5242987835000026</v>
      </c>
      <c r="AA28" s="18">
        <f t="shared" si="1"/>
        <v>5.3046850397499989</v>
      </c>
      <c r="AB28" s="18">
        <f t="shared" si="1"/>
        <v>12.078724251499999</v>
      </c>
      <c r="AC28" s="18">
        <f t="shared" si="1"/>
        <v>7.3474762395000033</v>
      </c>
      <c r="AD28" s="18">
        <f t="shared" si="1"/>
        <v>7.3838655012500043</v>
      </c>
    </row>
    <row r="29" spans="1:30" s="22" customFormat="1" ht="120" customHeight="1" x14ac:dyDescent="0.75">
      <c r="A29" s="19" t="s">
        <v>27</v>
      </c>
      <c r="B29" s="35">
        <f>SUM(B28:AD28)</f>
        <v>166.41943615950004</v>
      </c>
      <c r="C29" s="19"/>
      <c r="D29" s="19" t="s">
        <v>28</v>
      </c>
      <c r="E29" s="20">
        <f>MAX(B3:AD26)</f>
        <v>1226.9098489999999</v>
      </c>
      <c r="F29" s="19"/>
      <c r="G29" s="19" t="s">
        <v>29</v>
      </c>
      <c r="H29" s="20">
        <f>MIN(B3:AD26)</f>
        <v>0</v>
      </c>
      <c r="I29" s="19"/>
      <c r="J29" s="19" t="s">
        <v>30</v>
      </c>
      <c r="K29" s="20">
        <f>B29/29/24*1000</f>
        <v>239.108385286638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 x14ac:dyDescent="0.7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</row>
    <row r="31" spans="1:30" x14ac:dyDescent="0.7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D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0" width="44.7109375" style="3" customWidth="1"/>
    <col min="31" max="16384" width="9.140625" style="3"/>
  </cols>
  <sheetData>
    <row r="1" spans="1:30" ht="150" customHeight="1" x14ac:dyDescent="0.75">
      <c r="A1" s="38" t="s">
        <v>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4" t="s">
        <v>1</v>
      </c>
      <c r="B3" s="5">
        <v>3451.3999999999996</v>
      </c>
      <c r="C3" s="5">
        <v>3060</v>
      </c>
      <c r="D3" s="5">
        <v>2837.6000000000004</v>
      </c>
      <c r="E3" s="5">
        <v>2837.6000000000004</v>
      </c>
      <c r="F3" s="5">
        <v>2837.6000000000004</v>
      </c>
      <c r="G3" s="5">
        <v>2837.6000000000004</v>
      </c>
      <c r="H3" s="5">
        <v>2547.6</v>
      </c>
      <c r="I3" s="5">
        <v>2547.6</v>
      </c>
      <c r="J3" s="5">
        <v>1887.6</v>
      </c>
      <c r="K3" s="5">
        <v>1785</v>
      </c>
      <c r="L3" s="5">
        <v>1933.8000000000002</v>
      </c>
      <c r="M3" s="5">
        <v>1933.8000000000002</v>
      </c>
      <c r="N3" s="5">
        <v>1933.8000000000002</v>
      </c>
      <c r="O3" s="5">
        <v>2520</v>
      </c>
      <c r="P3" s="5">
        <v>2547.6</v>
      </c>
      <c r="Q3" s="5">
        <v>2520</v>
      </c>
      <c r="R3" s="5">
        <v>1860</v>
      </c>
      <c r="S3" s="5">
        <v>1835</v>
      </c>
      <c r="T3" s="5">
        <v>2501.4</v>
      </c>
      <c r="U3" s="5">
        <v>2501.4</v>
      </c>
      <c r="V3" s="5">
        <v>2501.4</v>
      </c>
      <c r="W3" s="5">
        <v>1840</v>
      </c>
      <c r="X3" s="5">
        <v>1560</v>
      </c>
      <c r="Y3" s="5">
        <v>1860</v>
      </c>
      <c r="Z3" s="5">
        <v>1860</v>
      </c>
      <c r="AA3" s="5">
        <v>2185</v>
      </c>
      <c r="AB3" s="5">
        <v>2185</v>
      </c>
      <c r="AC3" s="5">
        <v>2485</v>
      </c>
      <c r="AD3" s="5">
        <v>2976.3999999999996</v>
      </c>
    </row>
    <row r="4" spans="1:30" ht="120" customHeight="1" x14ac:dyDescent="0.75">
      <c r="A4" s="4" t="s">
        <v>2</v>
      </c>
      <c r="B4" s="5">
        <v>3451.3999999999996</v>
      </c>
      <c r="C4" s="5">
        <v>3035</v>
      </c>
      <c r="D4" s="5">
        <v>2837.6000000000004</v>
      </c>
      <c r="E4" s="5">
        <v>2837.6000000000004</v>
      </c>
      <c r="F4" s="5">
        <v>2837.6000000000004</v>
      </c>
      <c r="G4" s="5">
        <v>2837.6000000000004</v>
      </c>
      <c r="H4" s="5">
        <v>2547.6</v>
      </c>
      <c r="I4" s="5">
        <v>2547.6</v>
      </c>
      <c r="J4" s="5">
        <v>1887.6</v>
      </c>
      <c r="K4" s="5">
        <v>1785</v>
      </c>
      <c r="L4" s="5">
        <v>1933.8000000000002</v>
      </c>
      <c r="M4" s="5">
        <v>1933.8000000000002</v>
      </c>
      <c r="N4" s="5">
        <v>1933.8000000000002</v>
      </c>
      <c r="O4" s="5">
        <v>2520</v>
      </c>
      <c r="P4" s="5">
        <v>2547.6</v>
      </c>
      <c r="Q4" s="5">
        <v>2520</v>
      </c>
      <c r="R4" s="5">
        <v>1860</v>
      </c>
      <c r="S4" s="5">
        <v>1835</v>
      </c>
      <c r="T4" s="5">
        <v>2501.4</v>
      </c>
      <c r="U4" s="5">
        <v>2501.4</v>
      </c>
      <c r="V4" s="5">
        <v>2501.4</v>
      </c>
      <c r="W4" s="5">
        <v>1840</v>
      </c>
      <c r="X4" s="5">
        <v>1560</v>
      </c>
      <c r="Y4" s="5">
        <v>1860</v>
      </c>
      <c r="Z4" s="5">
        <v>1860</v>
      </c>
      <c r="AA4" s="5">
        <v>2185</v>
      </c>
      <c r="AB4" s="5">
        <v>2185</v>
      </c>
      <c r="AC4" s="5">
        <v>2485</v>
      </c>
      <c r="AD4" s="5">
        <v>2976.3999999999996</v>
      </c>
    </row>
    <row r="5" spans="1:30" ht="120" customHeight="1" x14ac:dyDescent="0.75">
      <c r="A5" s="4" t="s">
        <v>3</v>
      </c>
      <c r="B5" s="5">
        <v>3451.3999999999996</v>
      </c>
      <c r="C5" s="5">
        <v>3010</v>
      </c>
      <c r="D5" s="5">
        <v>2837.6000000000004</v>
      </c>
      <c r="E5" s="5">
        <v>2837.6000000000004</v>
      </c>
      <c r="F5" s="5">
        <v>2837.6000000000004</v>
      </c>
      <c r="G5" s="5">
        <v>2837.6000000000004</v>
      </c>
      <c r="H5" s="5">
        <v>2547.6</v>
      </c>
      <c r="I5" s="5">
        <v>2547.6</v>
      </c>
      <c r="J5" s="5">
        <v>1887.6</v>
      </c>
      <c r="K5" s="5">
        <v>1785</v>
      </c>
      <c r="L5" s="5">
        <v>1933.8000000000002</v>
      </c>
      <c r="M5" s="5">
        <v>1933.8000000000002</v>
      </c>
      <c r="N5" s="5">
        <v>1958.8000000000002</v>
      </c>
      <c r="O5" s="5">
        <v>2520</v>
      </c>
      <c r="P5" s="5">
        <v>2547.6</v>
      </c>
      <c r="Q5" s="5">
        <v>2520</v>
      </c>
      <c r="R5" s="5">
        <v>1860</v>
      </c>
      <c r="S5" s="5">
        <v>1835</v>
      </c>
      <c r="T5" s="5">
        <v>2501.4</v>
      </c>
      <c r="U5" s="5">
        <v>2501.4</v>
      </c>
      <c r="V5" s="5">
        <v>2501.4</v>
      </c>
      <c r="W5" s="5">
        <v>1840</v>
      </c>
      <c r="X5" s="5">
        <v>1560</v>
      </c>
      <c r="Y5" s="5">
        <v>1860</v>
      </c>
      <c r="Z5" s="5">
        <v>1860</v>
      </c>
      <c r="AA5" s="5">
        <v>2185</v>
      </c>
      <c r="AB5" s="5">
        <v>2185</v>
      </c>
      <c r="AC5" s="5">
        <v>2485</v>
      </c>
      <c r="AD5" s="5">
        <v>2976.3999999999996</v>
      </c>
    </row>
    <row r="6" spans="1:30" ht="120" customHeight="1" x14ac:dyDescent="0.75">
      <c r="A6" s="4" t="s">
        <v>4</v>
      </c>
      <c r="B6" s="5">
        <v>3451.3999999999996</v>
      </c>
      <c r="C6" s="5">
        <v>2960</v>
      </c>
      <c r="D6" s="5">
        <v>2837.6000000000004</v>
      </c>
      <c r="E6" s="5">
        <v>2837.6000000000004</v>
      </c>
      <c r="F6" s="5">
        <v>2837.6000000000004</v>
      </c>
      <c r="G6" s="5">
        <v>2837.6000000000004</v>
      </c>
      <c r="H6" s="5">
        <v>2547.6</v>
      </c>
      <c r="I6" s="5">
        <v>2547.6</v>
      </c>
      <c r="J6" s="5">
        <v>1887.6</v>
      </c>
      <c r="K6" s="5">
        <v>1785</v>
      </c>
      <c r="L6" s="5">
        <v>1933.8000000000002</v>
      </c>
      <c r="M6" s="5">
        <v>1933.8000000000002</v>
      </c>
      <c r="N6" s="5">
        <v>2058.8000000000002</v>
      </c>
      <c r="O6" s="5">
        <v>2520</v>
      </c>
      <c r="P6" s="5">
        <v>2547.6</v>
      </c>
      <c r="Q6" s="5">
        <v>2520</v>
      </c>
      <c r="R6" s="5">
        <v>1860</v>
      </c>
      <c r="S6" s="5">
        <v>1835</v>
      </c>
      <c r="T6" s="5">
        <v>2501.4</v>
      </c>
      <c r="U6" s="5">
        <v>2501.4</v>
      </c>
      <c r="V6" s="5">
        <v>2501.4</v>
      </c>
      <c r="W6" s="5">
        <v>1840</v>
      </c>
      <c r="X6" s="5">
        <v>1560</v>
      </c>
      <c r="Y6" s="5">
        <v>1860</v>
      </c>
      <c r="Z6" s="5">
        <v>1860</v>
      </c>
      <c r="AA6" s="5">
        <v>2185</v>
      </c>
      <c r="AB6" s="5">
        <v>2185</v>
      </c>
      <c r="AC6" s="5">
        <v>2485</v>
      </c>
      <c r="AD6" s="5">
        <v>2976.3999999999996</v>
      </c>
    </row>
    <row r="7" spans="1:30" ht="120" customHeight="1" x14ac:dyDescent="0.75">
      <c r="A7" s="4" t="s">
        <v>5</v>
      </c>
      <c r="B7" s="5">
        <v>3451.3999999999996</v>
      </c>
      <c r="C7" s="5">
        <v>2935</v>
      </c>
      <c r="D7" s="5">
        <v>2837.6000000000004</v>
      </c>
      <c r="E7" s="5">
        <v>2837.6000000000004</v>
      </c>
      <c r="F7" s="5">
        <v>2837.6000000000004</v>
      </c>
      <c r="G7" s="5">
        <v>2837.6000000000004</v>
      </c>
      <c r="H7" s="5">
        <v>2547.6</v>
      </c>
      <c r="I7" s="5">
        <v>2547.6</v>
      </c>
      <c r="J7" s="5">
        <v>1887.6</v>
      </c>
      <c r="K7" s="5">
        <v>1785</v>
      </c>
      <c r="L7" s="5">
        <v>1933.8000000000002</v>
      </c>
      <c r="M7" s="5">
        <v>1933.8000000000002</v>
      </c>
      <c r="N7" s="5">
        <v>2158.8000000000002</v>
      </c>
      <c r="O7" s="5">
        <v>2520</v>
      </c>
      <c r="P7" s="5">
        <v>2547.6</v>
      </c>
      <c r="Q7" s="5">
        <v>2520</v>
      </c>
      <c r="R7" s="5">
        <v>1860</v>
      </c>
      <c r="S7" s="5">
        <v>1835</v>
      </c>
      <c r="T7" s="5">
        <v>2501.4</v>
      </c>
      <c r="U7" s="5">
        <v>2501.4</v>
      </c>
      <c r="V7" s="5">
        <v>2501.4</v>
      </c>
      <c r="W7" s="5">
        <v>1827.5</v>
      </c>
      <c r="X7" s="5">
        <v>1560</v>
      </c>
      <c r="Y7" s="5">
        <v>1860</v>
      </c>
      <c r="Z7" s="5">
        <v>1860</v>
      </c>
      <c r="AA7" s="5">
        <v>2185</v>
      </c>
      <c r="AB7" s="5">
        <v>2185</v>
      </c>
      <c r="AC7" s="5">
        <v>2485</v>
      </c>
      <c r="AD7" s="5">
        <v>2976.3999999999996</v>
      </c>
    </row>
    <row r="8" spans="1:30" ht="120" customHeight="1" x14ac:dyDescent="0.75">
      <c r="A8" s="4" t="s">
        <v>6</v>
      </c>
      <c r="B8" s="5">
        <v>3451.3999999999996</v>
      </c>
      <c r="C8" s="5">
        <v>2872.5</v>
      </c>
      <c r="D8" s="5">
        <v>2837.6000000000004</v>
      </c>
      <c r="E8" s="5">
        <v>2837.6000000000004</v>
      </c>
      <c r="F8" s="5">
        <v>2837.6000000000004</v>
      </c>
      <c r="G8" s="5">
        <v>2783.8</v>
      </c>
      <c r="H8" s="5">
        <v>2547.6</v>
      </c>
      <c r="I8" s="5">
        <v>2547.6</v>
      </c>
      <c r="J8" s="5">
        <v>1887.6</v>
      </c>
      <c r="K8" s="5">
        <v>1785</v>
      </c>
      <c r="L8" s="5">
        <v>1933.8000000000002</v>
      </c>
      <c r="M8" s="5">
        <v>1933.8000000000002</v>
      </c>
      <c r="N8" s="5">
        <v>2271.3000000000002</v>
      </c>
      <c r="O8" s="5">
        <v>2520</v>
      </c>
      <c r="P8" s="5">
        <v>2547.6</v>
      </c>
      <c r="Q8" s="5">
        <v>2520</v>
      </c>
      <c r="R8" s="5">
        <v>1860</v>
      </c>
      <c r="S8" s="5">
        <v>1835</v>
      </c>
      <c r="T8" s="5">
        <v>2501.4</v>
      </c>
      <c r="U8" s="5">
        <v>2501.4</v>
      </c>
      <c r="V8" s="5">
        <v>2501.4</v>
      </c>
      <c r="W8" s="5">
        <v>1665</v>
      </c>
      <c r="X8" s="5">
        <v>1560</v>
      </c>
      <c r="Y8" s="5">
        <v>1860</v>
      </c>
      <c r="Z8" s="5">
        <v>1860</v>
      </c>
      <c r="AA8" s="5">
        <v>2185</v>
      </c>
      <c r="AB8" s="5">
        <v>2185</v>
      </c>
      <c r="AC8" s="5">
        <v>2485</v>
      </c>
      <c r="AD8" s="5">
        <v>2976.3999999999996</v>
      </c>
    </row>
    <row r="9" spans="1:30" ht="120" customHeight="1" x14ac:dyDescent="0.75">
      <c r="A9" s="4" t="s">
        <v>7</v>
      </c>
      <c r="B9" s="5">
        <v>3451.3999999999996</v>
      </c>
      <c r="C9" s="5">
        <v>2837.6000000000004</v>
      </c>
      <c r="D9" s="5">
        <v>2837.6000000000004</v>
      </c>
      <c r="E9" s="5">
        <v>2837.6000000000004</v>
      </c>
      <c r="F9" s="5">
        <v>2837.6000000000004</v>
      </c>
      <c r="G9" s="5">
        <v>2730</v>
      </c>
      <c r="H9" s="5">
        <v>2547.6</v>
      </c>
      <c r="I9" s="5">
        <v>2547.6</v>
      </c>
      <c r="J9" s="5">
        <v>1887.6</v>
      </c>
      <c r="K9" s="5">
        <v>1747.5</v>
      </c>
      <c r="L9" s="5">
        <v>1933.8000000000002</v>
      </c>
      <c r="M9" s="5">
        <v>1933.8000000000002</v>
      </c>
      <c r="N9" s="5">
        <v>2455.3500000000004</v>
      </c>
      <c r="O9" s="5">
        <v>2520</v>
      </c>
      <c r="P9" s="5">
        <v>2547.6</v>
      </c>
      <c r="Q9" s="5">
        <v>2520</v>
      </c>
      <c r="R9" s="5">
        <v>1860</v>
      </c>
      <c r="S9" s="5">
        <v>1835</v>
      </c>
      <c r="T9" s="5">
        <v>2501.4</v>
      </c>
      <c r="U9" s="5">
        <v>2501.4</v>
      </c>
      <c r="V9" s="5">
        <v>2501.4</v>
      </c>
      <c r="W9" s="5">
        <v>1560</v>
      </c>
      <c r="X9" s="5">
        <v>1560</v>
      </c>
      <c r="Y9" s="5">
        <v>1860</v>
      </c>
      <c r="Z9" s="5">
        <v>1860</v>
      </c>
      <c r="AA9" s="5">
        <v>2185</v>
      </c>
      <c r="AB9" s="5">
        <v>2185</v>
      </c>
      <c r="AC9" s="5">
        <v>2447.5</v>
      </c>
      <c r="AD9" s="5">
        <v>2976.3999999999996</v>
      </c>
    </row>
    <row r="10" spans="1:30" ht="120" customHeight="1" x14ac:dyDescent="0.75">
      <c r="A10" s="4" t="s">
        <v>8</v>
      </c>
      <c r="B10" s="5">
        <v>3466.3999999999996</v>
      </c>
      <c r="C10" s="5">
        <v>2852.6000000000004</v>
      </c>
      <c r="D10" s="5">
        <v>2852.6000000000004</v>
      </c>
      <c r="E10" s="5">
        <v>2852.6000000000004</v>
      </c>
      <c r="F10" s="5">
        <v>2852.6000000000004</v>
      </c>
      <c r="G10" s="5">
        <v>2784.4</v>
      </c>
      <c r="H10" s="5">
        <v>2547.6</v>
      </c>
      <c r="I10" s="5">
        <v>2547.6</v>
      </c>
      <c r="J10" s="5">
        <v>1887.6</v>
      </c>
      <c r="K10" s="5">
        <v>1505.95</v>
      </c>
      <c r="L10" s="5">
        <v>1933.8000000000002</v>
      </c>
      <c r="M10" s="5">
        <v>1933.8000000000002</v>
      </c>
      <c r="N10" s="5">
        <v>2520</v>
      </c>
      <c r="O10" s="5">
        <v>2520</v>
      </c>
      <c r="P10" s="5">
        <v>2547.6</v>
      </c>
      <c r="Q10" s="5">
        <v>2520</v>
      </c>
      <c r="R10" s="5">
        <v>1860</v>
      </c>
      <c r="S10" s="5">
        <v>1835</v>
      </c>
      <c r="T10" s="5">
        <v>2501.4</v>
      </c>
      <c r="U10" s="5">
        <v>2501.4</v>
      </c>
      <c r="V10" s="5">
        <v>2501.4</v>
      </c>
      <c r="W10" s="5">
        <v>1560</v>
      </c>
      <c r="X10" s="5">
        <v>1560</v>
      </c>
      <c r="Y10" s="5">
        <v>1860</v>
      </c>
      <c r="Z10" s="5">
        <v>1885</v>
      </c>
      <c r="AA10" s="5">
        <v>2185</v>
      </c>
      <c r="AB10" s="5">
        <v>2185</v>
      </c>
      <c r="AC10" s="5">
        <v>2397.5</v>
      </c>
      <c r="AD10" s="5">
        <v>2976.3999999999996</v>
      </c>
    </row>
    <row r="11" spans="1:30" ht="120" customHeight="1" x14ac:dyDescent="0.75">
      <c r="A11" s="4" t="s">
        <v>9</v>
      </c>
      <c r="B11" s="5">
        <v>3491.3999999999996</v>
      </c>
      <c r="C11" s="5">
        <v>2877.6000000000004</v>
      </c>
      <c r="D11" s="5">
        <v>2877.6000000000004</v>
      </c>
      <c r="E11" s="5">
        <v>2877.6000000000004</v>
      </c>
      <c r="F11" s="5">
        <v>2877.6000000000004</v>
      </c>
      <c r="G11" s="5">
        <v>2877.6000000000004</v>
      </c>
      <c r="H11" s="5">
        <v>2547.6</v>
      </c>
      <c r="I11" s="5">
        <v>2547.6</v>
      </c>
      <c r="J11" s="5">
        <v>1887.6</v>
      </c>
      <c r="K11" s="5">
        <v>1273.8</v>
      </c>
      <c r="L11" s="5">
        <v>1933.8000000000002</v>
      </c>
      <c r="M11" s="5">
        <v>1933.8000000000002</v>
      </c>
      <c r="N11" s="5">
        <v>2520</v>
      </c>
      <c r="O11" s="5">
        <v>2520</v>
      </c>
      <c r="P11" s="5">
        <v>2547.6</v>
      </c>
      <c r="Q11" s="5">
        <v>2523.75</v>
      </c>
      <c r="R11" s="5">
        <v>1860</v>
      </c>
      <c r="S11" s="5">
        <v>1835</v>
      </c>
      <c r="T11" s="5">
        <v>2501.4</v>
      </c>
      <c r="U11" s="5">
        <v>2501.4</v>
      </c>
      <c r="V11" s="5">
        <v>2501.4</v>
      </c>
      <c r="W11" s="5">
        <v>1560</v>
      </c>
      <c r="X11" s="5">
        <v>1530</v>
      </c>
      <c r="Y11" s="5">
        <v>1860</v>
      </c>
      <c r="Z11" s="5">
        <v>1885</v>
      </c>
      <c r="AA11" s="5">
        <v>2185</v>
      </c>
      <c r="AB11" s="5">
        <v>2185</v>
      </c>
      <c r="AC11" s="5">
        <v>2360</v>
      </c>
      <c r="AD11" s="5">
        <v>2976.3999999999996</v>
      </c>
    </row>
    <row r="12" spans="1:30" ht="120" customHeight="1" x14ac:dyDescent="0.75">
      <c r="A12" s="4" t="s">
        <v>10</v>
      </c>
      <c r="B12" s="5">
        <v>3491.3999999999996</v>
      </c>
      <c r="C12" s="5">
        <v>2877.6000000000004</v>
      </c>
      <c r="D12" s="5">
        <v>2877.6000000000004</v>
      </c>
      <c r="E12" s="5">
        <v>2877.6000000000004</v>
      </c>
      <c r="F12" s="5">
        <v>2877.6000000000004</v>
      </c>
      <c r="G12" s="5">
        <v>2877.6000000000004</v>
      </c>
      <c r="H12" s="5">
        <v>2547.6</v>
      </c>
      <c r="I12" s="5">
        <v>2547.6</v>
      </c>
      <c r="J12" s="5">
        <v>1887.6</v>
      </c>
      <c r="K12" s="5">
        <v>1273.8</v>
      </c>
      <c r="L12" s="5">
        <v>1933.8000000000002</v>
      </c>
      <c r="M12" s="5">
        <v>1933.8000000000002</v>
      </c>
      <c r="N12" s="5">
        <v>2520</v>
      </c>
      <c r="O12" s="5">
        <v>2520</v>
      </c>
      <c r="P12" s="5">
        <v>2547.6</v>
      </c>
      <c r="Q12" s="5">
        <v>2535</v>
      </c>
      <c r="R12" s="5">
        <v>1860</v>
      </c>
      <c r="S12" s="5">
        <v>1835</v>
      </c>
      <c r="T12" s="5">
        <v>2501.4</v>
      </c>
      <c r="U12" s="5">
        <v>2501.4</v>
      </c>
      <c r="V12" s="5">
        <v>2496.0500000000002</v>
      </c>
      <c r="W12" s="5">
        <v>1560</v>
      </c>
      <c r="X12" s="5">
        <v>1520</v>
      </c>
      <c r="Y12" s="5">
        <v>1860</v>
      </c>
      <c r="Z12" s="5">
        <v>1922.5</v>
      </c>
      <c r="AA12" s="5">
        <v>2185</v>
      </c>
      <c r="AB12" s="5">
        <v>2185</v>
      </c>
      <c r="AC12" s="5">
        <v>2360</v>
      </c>
      <c r="AD12" s="5">
        <v>2976.3999999999996</v>
      </c>
    </row>
    <row r="13" spans="1:30" ht="120" customHeight="1" x14ac:dyDescent="0.75">
      <c r="A13" s="4" t="s">
        <v>11</v>
      </c>
      <c r="B13" s="5">
        <v>3456.3999999999996</v>
      </c>
      <c r="C13" s="5">
        <v>2842.6000000000004</v>
      </c>
      <c r="D13" s="5">
        <v>2842.6000000000004</v>
      </c>
      <c r="E13" s="5">
        <v>2842.6000000000004</v>
      </c>
      <c r="F13" s="5">
        <v>2842.6000000000004</v>
      </c>
      <c r="G13" s="5">
        <v>2842.6000000000004</v>
      </c>
      <c r="H13" s="5">
        <v>2547.6</v>
      </c>
      <c r="I13" s="5">
        <v>2547.6</v>
      </c>
      <c r="J13" s="5">
        <v>1887.6</v>
      </c>
      <c r="K13" s="5">
        <v>1273.8</v>
      </c>
      <c r="L13" s="5">
        <v>1933.8000000000002</v>
      </c>
      <c r="M13" s="5">
        <v>1933.8000000000002</v>
      </c>
      <c r="N13" s="5">
        <v>2520</v>
      </c>
      <c r="O13" s="5">
        <v>2520</v>
      </c>
      <c r="P13" s="5">
        <v>2547.6</v>
      </c>
      <c r="Q13" s="5">
        <v>2535</v>
      </c>
      <c r="R13" s="5">
        <v>1860</v>
      </c>
      <c r="S13" s="5">
        <v>1835</v>
      </c>
      <c r="T13" s="5">
        <v>2501.4</v>
      </c>
      <c r="U13" s="5">
        <v>2501.4</v>
      </c>
      <c r="V13" s="5">
        <v>2480</v>
      </c>
      <c r="W13" s="5">
        <v>1560</v>
      </c>
      <c r="X13" s="5">
        <v>1520</v>
      </c>
      <c r="Y13" s="5">
        <v>1860</v>
      </c>
      <c r="Z13" s="5">
        <v>2110</v>
      </c>
      <c r="AA13" s="5">
        <v>2185</v>
      </c>
      <c r="AB13" s="5">
        <v>2185</v>
      </c>
      <c r="AC13" s="5">
        <v>2360</v>
      </c>
      <c r="AD13" s="5">
        <v>2976.3999999999996</v>
      </c>
    </row>
    <row r="14" spans="1:30" ht="120" customHeight="1" x14ac:dyDescent="0.75">
      <c r="A14" s="4" t="s">
        <v>12</v>
      </c>
      <c r="B14" s="5">
        <v>3451.3999999999996</v>
      </c>
      <c r="C14" s="5">
        <v>2837.6000000000004</v>
      </c>
      <c r="D14" s="5">
        <v>2837.6000000000004</v>
      </c>
      <c r="E14" s="5">
        <v>2837.6000000000004</v>
      </c>
      <c r="F14" s="5">
        <v>2837.6000000000004</v>
      </c>
      <c r="G14" s="5">
        <v>2837.6000000000004</v>
      </c>
      <c r="H14" s="5">
        <v>2547.6</v>
      </c>
      <c r="I14" s="5">
        <v>2547.6</v>
      </c>
      <c r="J14" s="5">
        <v>1887.6</v>
      </c>
      <c r="K14" s="5">
        <v>660</v>
      </c>
      <c r="L14" s="5">
        <v>1933.8000000000002</v>
      </c>
      <c r="M14" s="5">
        <v>1933.8000000000002</v>
      </c>
      <c r="N14" s="5">
        <v>2520</v>
      </c>
      <c r="O14" s="5">
        <v>2520</v>
      </c>
      <c r="P14" s="5">
        <v>2533.1999999999998</v>
      </c>
      <c r="Q14" s="5">
        <v>2535</v>
      </c>
      <c r="R14" s="5">
        <v>1860</v>
      </c>
      <c r="S14" s="5">
        <v>1835</v>
      </c>
      <c r="T14" s="5">
        <v>2041.0500000000002</v>
      </c>
      <c r="U14" s="5">
        <v>2501.4</v>
      </c>
      <c r="V14" s="5">
        <v>2480</v>
      </c>
      <c r="W14" s="5">
        <v>1560</v>
      </c>
      <c r="X14" s="5">
        <v>1520</v>
      </c>
      <c r="Y14" s="5">
        <v>1860</v>
      </c>
      <c r="Z14" s="5">
        <v>2185</v>
      </c>
      <c r="AA14" s="5">
        <v>2185</v>
      </c>
      <c r="AB14" s="5">
        <v>2185</v>
      </c>
      <c r="AC14" s="5">
        <v>2360</v>
      </c>
      <c r="AD14" s="5">
        <v>2976.3999999999996</v>
      </c>
    </row>
    <row r="15" spans="1:30" ht="120" customHeight="1" x14ac:dyDescent="0.75">
      <c r="A15" s="4" t="s">
        <v>13</v>
      </c>
      <c r="B15" s="5">
        <v>3451.3999999999996</v>
      </c>
      <c r="C15" s="5">
        <v>2837.6000000000004</v>
      </c>
      <c r="D15" s="5">
        <v>2837.6000000000004</v>
      </c>
      <c r="E15" s="5">
        <v>2837.6000000000004</v>
      </c>
      <c r="F15" s="5">
        <v>2837.6000000000004</v>
      </c>
      <c r="G15" s="5">
        <v>2837.6000000000004</v>
      </c>
      <c r="H15" s="5">
        <v>2547.6</v>
      </c>
      <c r="I15" s="5">
        <v>2547.6</v>
      </c>
      <c r="J15" s="5">
        <v>1887.6</v>
      </c>
      <c r="K15" s="5">
        <v>660</v>
      </c>
      <c r="L15" s="5">
        <v>1933.8000000000002</v>
      </c>
      <c r="M15" s="5">
        <v>1933.8000000000002</v>
      </c>
      <c r="N15" s="5">
        <v>2520</v>
      </c>
      <c r="O15" s="5">
        <v>2540.7000000000003</v>
      </c>
      <c r="P15" s="5">
        <v>2490</v>
      </c>
      <c r="Q15" s="5">
        <v>2535</v>
      </c>
      <c r="R15" s="5">
        <v>1860</v>
      </c>
      <c r="S15" s="5">
        <v>1835</v>
      </c>
      <c r="T15" s="5">
        <v>1887.6</v>
      </c>
      <c r="U15" s="5">
        <v>2501.4</v>
      </c>
      <c r="V15" s="5">
        <v>2462.5</v>
      </c>
      <c r="W15" s="5">
        <v>1560</v>
      </c>
      <c r="X15" s="5">
        <v>1505</v>
      </c>
      <c r="Y15" s="5">
        <v>1860</v>
      </c>
      <c r="Z15" s="5">
        <v>2185</v>
      </c>
      <c r="AA15" s="5">
        <v>2185</v>
      </c>
      <c r="AB15" s="5">
        <v>2185</v>
      </c>
      <c r="AC15" s="5">
        <v>2360</v>
      </c>
      <c r="AD15" s="5">
        <v>2976.3999999999996</v>
      </c>
    </row>
    <row r="16" spans="1:30" ht="120" customHeight="1" x14ac:dyDescent="0.75">
      <c r="A16" s="4" t="s">
        <v>14</v>
      </c>
      <c r="B16" s="5">
        <v>3335</v>
      </c>
      <c r="C16" s="5">
        <v>2837.6000000000004</v>
      </c>
      <c r="D16" s="5">
        <v>2837.6000000000004</v>
      </c>
      <c r="E16" s="5">
        <v>2837.6000000000004</v>
      </c>
      <c r="F16" s="5">
        <v>2837.6000000000004</v>
      </c>
      <c r="G16" s="5">
        <v>2837.6000000000004</v>
      </c>
      <c r="H16" s="5">
        <v>2547.6</v>
      </c>
      <c r="I16" s="5">
        <v>2502.6</v>
      </c>
      <c r="J16" s="5">
        <v>1836.3</v>
      </c>
      <c r="K16" s="5">
        <v>685</v>
      </c>
      <c r="L16" s="5">
        <v>1933.8000000000002</v>
      </c>
      <c r="M16" s="5">
        <v>1933.8000000000002</v>
      </c>
      <c r="N16" s="5">
        <v>2520</v>
      </c>
      <c r="O16" s="5">
        <v>2547.6</v>
      </c>
      <c r="P16" s="5">
        <v>2490</v>
      </c>
      <c r="Q16" s="5">
        <v>2535</v>
      </c>
      <c r="R16" s="5">
        <v>1860</v>
      </c>
      <c r="S16" s="5">
        <v>1835</v>
      </c>
      <c r="T16" s="5">
        <v>1887.6</v>
      </c>
      <c r="U16" s="5">
        <v>2501.4</v>
      </c>
      <c r="V16" s="5">
        <v>2410</v>
      </c>
      <c r="W16" s="5">
        <v>1560</v>
      </c>
      <c r="X16" s="5">
        <v>1505</v>
      </c>
      <c r="Y16" s="5">
        <v>1860</v>
      </c>
      <c r="Z16" s="5">
        <v>2185</v>
      </c>
      <c r="AA16" s="5">
        <v>2185</v>
      </c>
      <c r="AB16" s="5">
        <v>2222.5</v>
      </c>
      <c r="AC16" s="5">
        <v>2360</v>
      </c>
      <c r="AD16" s="5">
        <v>2751.3999999999996</v>
      </c>
    </row>
    <row r="17" spans="1:30" ht="120" customHeight="1" x14ac:dyDescent="0.75">
      <c r="A17" s="4" t="s">
        <v>15</v>
      </c>
      <c r="B17" s="5">
        <v>3147.5</v>
      </c>
      <c r="C17" s="5">
        <v>2837.6000000000004</v>
      </c>
      <c r="D17" s="5">
        <v>2837.6000000000004</v>
      </c>
      <c r="E17" s="5">
        <v>2837.6000000000004</v>
      </c>
      <c r="F17" s="5">
        <v>2837.6000000000004</v>
      </c>
      <c r="G17" s="5">
        <v>2837.6000000000004</v>
      </c>
      <c r="H17" s="5">
        <v>2547.6</v>
      </c>
      <c r="I17" s="5">
        <v>2285.1</v>
      </c>
      <c r="J17" s="5">
        <v>1785</v>
      </c>
      <c r="K17" s="5">
        <v>785</v>
      </c>
      <c r="L17" s="5">
        <v>1933.8000000000002</v>
      </c>
      <c r="M17" s="5">
        <v>1933.8000000000002</v>
      </c>
      <c r="N17" s="5">
        <v>2520</v>
      </c>
      <c r="O17" s="5">
        <v>2547.6</v>
      </c>
      <c r="P17" s="5">
        <v>2490</v>
      </c>
      <c r="Q17" s="5">
        <v>2535</v>
      </c>
      <c r="R17" s="5">
        <v>1860</v>
      </c>
      <c r="S17" s="5">
        <v>1847.5</v>
      </c>
      <c r="T17" s="5">
        <v>1912.6</v>
      </c>
      <c r="U17" s="5">
        <v>2501.4</v>
      </c>
      <c r="V17" s="5">
        <v>2410</v>
      </c>
      <c r="W17" s="5">
        <v>1560</v>
      </c>
      <c r="X17" s="5">
        <v>1505</v>
      </c>
      <c r="Y17" s="5">
        <v>1860</v>
      </c>
      <c r="Z17" s="5">
        <v>2185</v>
      </c>
      <c r="AA17" s="5">
        <v>2185</v>
      </c>
      <c r="AB17" s="5">
        <v>2410</v>
      </c>
      <c r="AC17" s="5">
        <v>2360</v>
      </c>
      <c r="AD17" s="5">
        <v>2676.3999999999996</v>
      </c>
    </row>
    <row r="18" spans="1:30" ht="120" customHeight="1" x14ac:dyDescent="0.75">
      <c r="A18" s="4" t="s">
        <v>16</v>
      </c>
      <c r="B18" s="5">
        <v>3110</v>
      </c>
      <c r="C18" s="5">
        <v>2837.6000000000004</v>
      </c>
      <c r="D18" s="5">
        <v>2837.6000000000004</v>
      </c>
      <c r="E18" s="5">
        <v>2837.6000000000004</v>
      </c>
      <c r="F18" s="5">
        <v>2837.6000000000004</v>
      </c>
      <c r="G18" s="5">
        <v>2837.6000000000004</v>
      </c>
      <c r="H18" s="5">
        <v>2547.6</v>
      </c>
      <c r="I18" s="5">
        <v>1887.6</v>
      </c>
      <c r="J18" s="5">
        <v>1785</v>
      </c>
      <c r="K18" s="5">
        <v>875</v>
      </c>
      <c r="L18" s="5">
        <v>1933.8000000000002</v>
      </c>
      <c r="M18" s="5">
        <v>1933.8000000000002</v>
      </c>
      <c r="N18" s="5">
        <v>2520</v>
      </c>
      <c r="O18" s="5">
        <v>2547.6</v>
      </c>
      <c r="P18" s="5">
        <v>2490</v>
      </c>
      <c r="Q18" s="5">
        <v>2535</v>
      </c>
      <c r="R18" s="5">
        <v>1860</v>
      </c>
      <c r="S18" s="5">
        <v>1910</v>
      </c>
      <c r="T18" s="5">
        <v>2012.6</v>
      </c>
      <c r="U18" s="5">
        <v>2501.4</v>
      </c>
      <c r="V18" s="5">
        <v>2410</v>
      </c>
      <c r="W18" s="5">
        <v>1560</v>
      </c>
      <c r="X18" s="5">
        <v>1505</v>
      </c>
      <c r="Y18" s="5">
        <v>1860</v>
      </c>
      <c r="Z18" s="5">
        <v>2185</v>
      </c>
      <c r="AA18" s="5">
        <v>2185</v>
      </c>
      <c r="AB18" s="5">
        <v>2485</v>
      </c>
      <c r="AC18" s="5">
        <v>2360</v>
      </c>
      <c r="AD18" s="5">
        <v>2676.3999999999996</v>
      </c>
    </row>
    <row r="19" spans="1:30" ht="120" customHeight="1" x14ac:dyDescent="0.75">
      <c r="A19" s="4" t="s">
        <v>17</v>
      </c>
      <c r="B19" s="5">
        <v>3110</v>
      </c>
      <c r="C19" s="5">
        <v>2837.6000000000004</v>
      </c>
      <c r="D19" s="5">
        <v>2837.6000000000004</v>
      </c>
      <c r="E19" s="5">
        <v>2837.6000000000004</v>
      </c>
      <c r="F19" s="5">
        <v>2837.6000000000004</v>
      </c>
      <c r="G19" s="5">
        <v>2837.6000000000004</v>
      </c>
      <c r="H19" s="5">
        <v>2547.6</v>
      </c>
      <c r="I19" s="5">
        <v>1887.6</v>
      </c>
      <c r="J19" s="5">
        <v>1785</v>
      </c>
      <c r="K19" s="5">
        <v>977.5</v>
      </c>
      <c r="L19" s="5">
        <v>1933.8000000000002</v>
      </c>
      <c r="M19" s="5">
        <v>1933.8000000000002</v>
      </c>
      <c r="N19" s="5">
        <v>2520</v>
      </c>
      <c r="O19" s="5">
        <v>2547.6</v>
      </c>
      <c r="P19" s="5">
        <v>2490</v>
      </c>
      <c r="Q19" s="5">
        <v>2523.75</v>
      </c>
      <c r="R19" s="5">
        <v>1860</v>
      </c>
      <c r="S19" s="5">
        <v>1972.5</v>
      </c>
      <c r="T19" s="5">
        <v>2112.6</v>
      </c>
      <c r="U19" s="5">
        <v>2501.4</v>
      </c>
      <c r="V19" s="5">
        <v>2372.5</v>
      </c>
      <c r="W19" s="5">
        <v>1560</v>
      </c>
      <c r="X19" s="5">
        <v>1505</v>
      </c>
      <c r="Y19" s="5">
        <v>1860</v>
      </c>
      <c r="Z19" s="5">
        <v>2185</v>
      </c>
      <c r="AA19" s="5">
        <v>2185</v>
      </c>
      <c r="AB19" s="5">
        <v>2485</v>
      </c>
      <c r="AC19" s="5">
        <v>2360</v>
      </c>
      <c r="AD19" s="5">
        <v>2676.3999999999996</v>
      </c>
    </row>
    <row r="20" spans="1:30" ht="120" customHeight="1" x14ac:dyDescent="0.75">
      <c r="A20" s="4" t="s">
        <v>18</v>
      </c>
      <c r="B20" s="5">
        <v>3110</v>
      </c>
      <c r="C20" s="5">
        <v>2837.6000000000004</v>
      </c>
      <c r="D20" s="5">
        <v>2837.6000000000004</v>
      </c>
      <c r="E20" s="5">
        <v>2837.6000000000004</v>
      </c>
      <c r="F20" s="5">
        <v>2837.6000000000004</v>
      </c>
      <c r="G20" s="5">
        <v>2837.6000000000004</v>
      </c>
      <c r="H20" s="5">
        <v>2547.6</v>
      </c>
      <c r="I20" s="5">
        <v>1887.6</v>
      </c>
      <c r="J20" s="5">
        <v>1785</v>
      </c>
      <c r="K20" s="5">
        <v>1165</v>
      </c>
      <c r="L20" s="5">
        <v>1933.8000000000002</v>
      </c>
      <c r="M20" s="5">
        <v>1933.8000000000002</v>
      </c>
      <c r="N20" s="5">
        <v>2520</v>
      </c>
      <c r="O20" s="5">
        <v>2547.6</v>
      </c>
      <c r="P20" s="5">
        <v>2490</v>
      </c>
      <c r="Q20" s="5">
        <v>2520</v>
      </c>
      <c r="R20" s="5">
        <v>1860</v>
      </c>
      <c r="S20" s="5">
        <v>2035</v>
      </c>
      <c r="T20" s="5">
        <v>2225.1</v>
      </c>
      <c r="U20" s="5">
        <v>2501.4</v>
      </c>
      <c r="V20" s="5">
        <v>2185</v>
      </c>
      <c r="W20" s="5">
        <v>1560</v>
      </c>
      <c r="X20" s="5">
        <v>1505</v>
      </c>
      <c r="Y20" s="5">
        <v>1860</v>
      </c>
      <c r="Z20" s="5">
        <v>2185</v>
      </c>
      <c r="AA20" s="5">
        <v>2185</v>
      </c>
      <c r="AB20" s="5">
        <v>2485</v>
      </c>
      <c r="AC20" s="5">
        <v>2360</v>
      </c>
      <c r="AD20" s="5">
        <v>2676.3999999999996</v>
      </c>
    </row>
    <row r="21" spans="1:30" ht="120" customHeight="1" x14ac:dyDescent="0.75">
      <c r="A21" s="4" t="s">
        <v>19</v>
      </c>
      <c r="B21" s="5">
        <v>3125</v>
      </c>
      <c r="C21" s="5">
        <v>2852.6000000000004</v>
      </c>
      <c r="D21" s="5">
        <v>2852.6000000000004</v>
      </c>
      <c r="E21" s="5">
        <v>2852.6000000000004</v>
      </c>
      <c r="F21" s="5">
        <v>2852.6000000000004</v>
      </c>
      <c r="G21" s="5">
        <v>2852.6000000000004</v>
      </c>
      <c r="H21" s="5">
        <v>2547.6</v>
      </c>
      <c r="I21" s="5">
        <v>1887.6</v>
      </c>
      <c r="J21" s="5">
        <v>1785</v>
      </c>
      <c r="K21" s="5">
        <v>1280.05</v>
      </c>
      <c r="L21" s="5">
        <v>1933.8000000000002</v>
      </c>
      <c r="M21" s="5">
        <v>1933.8000000000002</v>
      </c>
      <c r="N21" s="5">
        <v>2520</v>
      </c>
      <c r="O21" s="5">
        <v>2547.6</v>
      </c>
      <c r="P21" s="5">
        <v>2490</v>
      </c>
      <c r="Q21" s="5">
        <v>2507.5</v>
      </c>
      <c r="R21" s="5">
        <v>1841.25</v>
      </c>
      <c r="S21" s="5">
        <v>2035</v>
      </c>
      <c r="T21" s="5">
        <v>2416.0499999999997</v>
      </c>
      <c r="U21" s="5">
        <v>2488.1999999999998</v>
      </c>
      <c r="V21" s="5">
        <v>1810</v>
      </c>
      <c r="W21" s="5">
        <v>1560</v>
      </c>
      <c r="X21" s="5">
        <v>1555</v>
      </c>
      <c r="Y21" s="5">
        <v>1860</v>
      </c>
      <c r="Z21" s="5">
        <v>2185</v>
      </c>
      <c r="AA21" s="5">
        <v>2185</v>
      </c>
      <c r="AB21" s="5">
        <v>2485</v>
      </c>
      <c r="AC21" s="5">
        <v>2360</v>
      </c>
      <c r="AD21" s="5">
        <v>2676.3999999999996</v>
      </c>
    </row>
    <row r="22" spans="1:30" ht="120" customHeight="1" x14ac:dyDescent="0.75">
      <c r="A22" s="4" t="s">
        <v>20</v>
      </c>
      <c r="B22" s="5">
        <v>3157.5</v>
      </c>
      <c r="C22" s="5">
        <v>2877.6000000000004</v>
      </c>
      <c r="D22" s="5">
        <v>2877.6000000000004</v>
      </c>
      <c r="E22" s="5">
        <v>2877.6000000000004</v>
      </c>
      <c r="F22" s="5">
        <v>2877.6000000000004</v>
      </c>
      <c r="G22" s="5">
        <v>2877.6000000000004</v>
      </c>
      <c r="H22" s="5">
        <v>2547.6</v>
      </c>
      <c r="I22" s="5">
        <v>1887.6</v>
      </c>
      <c r="J22" s="5">
        <v>1785</v>
      </c>
      <c r="K22" s="5">
        <v>1395.0500000000002</v>
      </c>
      <c r="L22" s="5">
        <v>1933.8000000000002</v>
      </c>
      <c r="M22" s="5">
        <v>1933.8000000000002</v>
      </c>
      <c r="N22" s="5">
        <v>2520</v>
      </c>
      <c r="O22" s="5">
        <v>2547.6</v>
      </c>
      <c r="P22" s="5">
        <v>2490</v>
      </c>
      <c r="Q22" s="5">
        <v>2342.5</v>
      </c>
      <c r="R22" s="5">
        <v>1835</v>
      </c>
      <c r="S22" s="5">
        <v>2035</v>
      </c>
      <c r="T22" s="5">
        <v>2501.4</v>
      </c>
      <c r="U22" s="5">
        <v>2475</v>
      </c>
      <c r="V22" s="5">
        <v>1810</v>
      </c>
      <c r="W22" s="5">
        <v>1560</v>
      </c>
      <c r="X22" s="5">
        <v>1655</v>
      </c>
      <c r="Y22" s="5">
        <v>1860</v>
      </c>
      <c r="Z22" s="5">
        <v>2185</v>
      </c>
      <c r="AA22" s="5">
        <v>2185</v>
      </c>
      <c r="AB22" s="5">
        <v>2485</v>
      </c>
      <c r="AC22" s="5">
        <v>2360</v>
      </c>
      <c r="AD22" s="5">
        <v>2631.3999999999996</v>
      </c>
    </row>
    <row r="23" spans="1:30" ht="120" customHeight="1" x14ac:dyDescent="0.75">
      <c r="A23" s="4" t="s">
        <v>21</v>
      </c>
      <c r="B23" s="5">
        <v>3165</v>
      </c>
      <c r="C23" s="5">
        <v>2862.6000000000004</v>
      </c>
      <c r="D23" s="5">
        <v>2862.6000000000004</v>
      </c>
      <c r="E23" s="5">
        <v>2862.6000000000004</v>
      </c>
      <c r="F23" s="5">
        <v>2862.6000000000004</v>
      </c>
      <c r="G23" s="5">
        <v>2862.6000000000004</v>
      </c>
      <c r="H23" s="5">
        <v>2547.6</v>
      </c>
      <c r="I23" s="5">
        <v>1887.6</v>
      </c>
      <c r="J23" s="5">
        <v>1785</v>
      </c>
      <c r="K23" s="5">
        <v>1498.8000000000002</v>
      </c>
      <c r="L23" s="5">
        <v>1933.8000000000002</v>
      </c>
      <c r="M23" s="5">
        <v>1933.8000000000002</v>
      </c>
      <c r="N23" s="5">
        <v>2520</v>
      </c>
      <c r="O23" s="5">
        <v>2547.6</v>
      </c>
      <c r="P23" s="5">
        <v>2490</v>
      </c>
      <c r="Q23" s="5">
        <v>2160</v>
      </c>
      <c r="R23" s="5">
        <v>1835</v>
      </c>
      <c r="S23" s="5">
        <v>2110</v>
      </c>
      <c r="T23" s="5">
        <v>2501.4</v>
      </c>
      <c r="U23" s="5">
        <v>2475</v>
      </c>
      <c r="V23" s="5">
        <v>1810</v>
      </c>
      <c r="W23" s="5">
        <v>1560</v>
      </c>
      <c r="X23" s="5">
        <v>1755</v>
      </c>
      <c r="Y23" s="5">
        <v>1860</v>
      </c>
      <c r="Z23" s="5">
        <v>2185</v>
      </c>
      <c r="AA23" s="5">
        <v>2185</v>
      </c>
      <c r="AB23" s="5">
        <v>2485</v>
      </c>
      <c r="AC23" s="5">
        <v>2372.5</v>
      </c>
      <c r="AD23" s="5">
        <v>2671.3999999999996</v>
      </c>
    </row>
    <row r="24" spans="1:30" ht="120" customHeight="1" x14ac:dyDescent="0.75">
      <c r="A24" s="4" t="s">
        <v>22</v>
      </c>
      <c r="B24" s="5">
        <v>3140</v>
      </c>
      <c r="C24" s="5">
        <v>2837.6000000000004</v>
      </c>
      <c r="D24" s="5">
        <v>2837.6000000000004</v>
      </c>
      <c r="E24" s="5">
        <v>2837.6000000000004</v>
      </c>
      <c r="F24" s="5">
        <v>2837.6000000000004</v>
      </c>
      <c r="G24" s="5">
        <v>2837.6000000000004</v>
      </c>
      <c r="H24" s="5">
        <v>2547.6</v>
      </c>
      <c r="I24" s="5">
        <v>1887.6</v>
      </c>
      <c r="J24" s="5">
        <v>1785</v>
      </c>
      <c r="K24" s="5">
        <v>1591.3000000000002</v>
      </c>
      <c r="L24" s="5">
        <v>1933.8000000000002</v>
      </c>
      <c r="M24" s="5">
        <v>1933.8000000000002</v>
      </c>
      <c r="N24" s="5">
        <v>2520</v>
      </c>
      <c r="O24" s="5">
        <v>2547.6</v>
      </c>
      <c r="P24" s="5">
        <v>2490</v>
      </c>
      <c r="Q24" s="5">
        <v>1860</v>
      </c>
      <c r="R24" s="5">
        <v>1835</v>
      </c>
      <c r="S24" s="5">
        <v>2185</v>
      </c>
      <c r="T24" s="5">
        <v>2501.4</v>
      </c>
      <c r="U24" s="5">
        <v>2475</v>
      </c>
      <c r="V24" s="5">
        <v>1810</v>
      </c>
      <c r="W24" s="5">
        <v>1560</v>
      </c>
      <c r="X24" s="5">
        <v>1808.75</v>
      </c>
      <c r="Y24" s="5">
        <v>1860</v>
      </c>
      <c r="Z24" s="5">
        <v>2185</v>
      </c>
      <c r="AA24" s="5">
        <v>2185</v>
      </c>
      <c r="AB24" s="5">
        <v>2485</v>
      </c>
      <c r="AC24" s="5">
        <v>2391.25</v>
      </c>
      <c r="AD24" s="5">
        <v>2671.3999999999996</v>
      </c>
    </row>
    <row r="25" spans="1:30" ht="120" customHeight="1" x14ac:dyDescent="0.75">
      <c r="A25" s="4" t="s">
        <v>23</v>
      </c>
      <c r="B25" s="5">
        <v>3140</v>
      </c>
      <c r="C25" s="5">
        <v>2837.6000000000004</v>
      </c>
      <c r="D25" s="5">
        <v>2837.6000000000004</v>
      </c>
      <c r="E25" s="5">
        <v>2837.6000000000004</v>
      </c>
      <c r="F25" s="5">
        <v>2837.6000000000004</v>
      </c>
      <c r="G25" s="5">
        <v>2837.6000000000004</v>
      </c>
      <c r="H25" s="5">
        <v>2547.6</v>
      </c>
      <c r="I25" s="5">
        <v>1887.6</v>
      </c>
      <c r="J25" s="5">
        <v>1785</v>
      </c>
      <c r="K25" s="5">
        <v>1768.8000000000002</v>
      </c>
      <c r="L25" s="5">
        <v>1933.8000000000002</v>
      </c>
      <c r="M25" s="5">
        <v>1933.8000000000002</v>
      </c>
      <c r="N25" s="5">
        <v>2520</v>
      </c>
      <c r="O25" s="5">
        <v>2547.6</v>
      </c>
      <c r="P25" s="5">
        <v>2490</v>
      </c>
      <c r="Q25" s="5">
        <v>1860</v>
      </c>
      <c r="R25" s="5">
        <v>1835</v>
      </c>
      <c r="S25" s="5">
        <v>2310</v>
      </c>
      <c r="T25" s="5">
        <v>2501.4</v>
      </c>
      <c r="U25" s="5">
        <v>2475</v>
      </c>
      <c r="V25" s="5">
        <v>1810</v>
      </c>
      <c r="W25" s="5">
        <v>1560</v>
      </c>
      <c r="X25" s="5">
        <v>1810</v>
      </c>
      <c r="Y25" s="5">
        <v>1860</v>
      </c>
      <c r="Z25" s="5">
        <v>2185</v>
      </c>
      <c r="AA25" s="5">
        <v>2185</v>
      </c>
      <c r="AB25" s="5">
        <v>2485</v>
      </c>
      <c r="AC25" s="5">
        <v>2410</v>
      </c>
      <c r="AD25" s="5">
        <v>2671.3999999999996</v>
      </c>
    </row>
    <row r="26" spans="1:30" ht="120" customHeight="1" x14ac:dyDescent="0.75">
      <c r="A26" s="4" t="s">
        <v>24</v>
      </c>
      <c r="B26" s="5">
        <v>3140</v>
      </c>
      <c r="C26" s="5">
        <v>2837.6000000000004</v>
      </c>
      <c r="D26" s="5">
        <v>2837.6000000000004</v>
      </c>
      <c r="E26" s="5">
        <v>2837.6000000000004</v>
      </c>
      <c r="F26" s="5">
        <v>2837.6000000000004</v>
      </c>
      <c r="G26" s="5">
        <v>2837.6000000000004</v>
      </c>
      <c r="H26" s="5">
        <v>2547.6</v>
      </c>
      <c r="I26" s="5">
        <v>1887.6</v>
      </c>
      <c r="J26" s="5">
        <v>1785</v>
      </c>
      <c r="K26" s="5">
        <v>1923.8000000000002</v>
      </c>
      <c r="L26" s="5">
        <v>1933.8000000000002</v>
      </c>
      <c r="M26" s="5">
        <v>1933.8000000000002</v>
      </c>
      <c r="N26" s="5">
        <v>2520</v>
      </c>
      <c r="O26" s="5">
        <v>2547.6</v>
      </c>
      <c r="P26" s="5">
        <v>2490</v>
      </c>
      <c r="Q26" s="5">
        <v>1860</v>
      </c>
      <c r="R26" s="5">
        <v>1835</v>
      </c>
      <c r="S26" s="5">
        <v>2484.7999999999997</v>
      </c>
      <c r="T26" s="5">
        <v>2501.4</v>
      </c>
      <c r="U26" s="5">
        <v>2475</v>
      </c>
      <c r="V26" s="5">
        <v>1810</v>
      </c>
      <c r="W26" s="5">
        <v>1560</v>
      </c>
      <c r="X26" s="5">
        <v>1810</v>
      </c>
      <c r="Y26" s="5">
        <v>1860</v>
      </c>
      <c r="Z26" s="5">
        <v>2185</v>
      </c>
      <c r="AA26" s="5">
        <v>2185</v>
      </c>
      <c r="AB26" s="5">
        <v>2485</v>
      </c>
      <c r="AC26" s="5">
        <v>2410</v>
      </c>
      <c r="AD26" s="5">
        <v>2671.3999999999996</v>
      </c>
    </row>
    <row r="27" spans="1:30" s="14" customFormat="1" ht="120" customHeight="1" x14ac:dyDescent="0.75">
      <c r="A27" s="15" t="s">
        <v>25</v>
      </c>
      <c r="B27" s="18">
        <f>SUM(B3:B26)</f>
        <v>79648.200000000012</v>
      </c>
      <c r="C27" s="18">
        <f t="shared" ref="C27:AD27" si="1">SUM(C3:C26)</f>
        <v>69129.299999999988</v>
      </c>
      <c r="D27" s="18">
        <f t="shared" si="1"/>
        <v>68282.39999999998</v>
      </c>
      <c r="E27" s="18">
        <f t="shared" si="1"/>
        <v>68282.39999999998</v>
      </c>
      <c r="F27" s="18">
        <f t="shared" si="1"/>
        <v>68282.39999999998</v>
      </c>
      <c r="G27" s="18">
        <f t="shared" si="1"/>
        <v>68052.799999999988</v>
      </c>
      <c r="H27" s="18">
        <f t="shared" si="1"/>
        <v>61142.39999999998</v>
      </c>
      <c r="I27" s="18">
        <f t="shared" si="1"/>
        <v>54894.89999999998</v>
      </c>
      <c r="J27" s="18">
        <f t="shared" si="1"/>
        <v>44225.099999999991</v>
      </c>
      <c r="K27" s="18">
        <f t="shared" si="1"/>
        <v>33050.149999999994</v>
      </c>
      <c r="L27" s="18">
        <f t="shared" si="1"/>
        <v>46411.200000000012</v>
      </c>
      <c r="M27" s="18">
        <f t="shared" si="1"/>
        <v>46411.200000000012</v>
      </c>
      <c r="N27" s="18">
        <f t="shared" si="1"/>
        <v>57610.65</v>
      </c>
      <c r="O27" s="18">
        <f t="shared" si="1"/>
        <v>60804.299999999981</v>
      </c>
      <c r="P27" s="18">
        <f t="shared" si="1"/>
        <v>60436.799999999996</v>
      </c>
      <c r="Q27" s="18">
        <f t="shared" si="1"/>
        <v>58062.5</v>
      </c>
      <c r="R27" s="18">
        <f t="shared" si="1"/>
        <v>44496.25</v>
      </c>
      <c r="S27" s="18">
        <f t="shared" si="1"/>
        <v>46614.8</v>
      </c>
      <c r="T27" s="18">
        <f t="shared" si="1"/>
        <v>56517.600000000006</v>
      </c>
      <c r="U27" s="18">
        <f t="shared" si="1"/>
        <v>59888.400000000009</v>
      </c>
      <c r="V27" s="18">
        <f t="shared" si="1"/>
        <v>55078.65</v>
      </c>
      <c r="W27" s="18">
        <f t="shared" si="1"/>
        <v>38932.5</v>
      </c>
      <c r="X27" s="18">
        <f t="shared" si="1"/>
        <v>37993.75</v>
      </c>
      <c r="Y27" s="18">
        <f t="shared" si="1"/>
        <v>44640</v>
      </c>
      <c r="Z27" s="18">
        <f t="shared" si="1"/>
        <v>49227.5</v>
      </c>
      <c r="AA27" s="18">
        <f t="shared" si="1"/>
        <v>52440</v>
      </c>
      <c r="AB27" s="18">
        <f t="shared" si="1"/>
        <v>55402.5</v>
      </c>
      <c r="AC27" s="18">
        <f t="shared" si="1"/>
        <v>57658.75</v>
      </c>
      <c r="AD27" s="18">
        <f t="shared" si="1"/>
        <v>68143.60000000002</v>
      </c>
    </row>
    <row r="28" spans="1:30" s="14" customFormat="1" ht="120" customHeight="1" x14ac:dyDescent="0.75">
      <c r="A28" s="15" t="s">
        <v>26</v>
      </c>
      <c r="B28" s="18">
        <f>B27/1000</f>
        <v>79.648200000000017</v>
      </c>
      <c r="C28" s="18">
        <f t="shared" ref="C28:AD28" si="2">C27/1000</f>
        <v>69.129299999999986</v>
      </c>
      <c r="D28" s="18">
        <f t="shared" si="2"/>
        <v>68.282399999999981</v>
      </c>
      <c r="E28" s="18">
        <f t="shared" si="2"/>
        <v>68.282399999999981</v>
      </c>
      <c r="F28" s="18">
        <f t="shared" si="2"/>
        <v>68.282399999999981</v>
      </c>
      <c r="G28" s="18">
        <f t="shared" si="2"/>
        <v>68.052799999999991</v>
      </c>
      <c r="H28" s="18">
        <f t="shared" si="2"/>
        <v>61.142399999999981</v>
      </c>
      <c r="I28" s="18">
        <f t="shared" si="2"/>
        <v>54.894899999999978</v>
      </c>
      <c r="J28" s="18">
        <f t="shared" si="2"/>
        <v>44.225099999999991</v>
      </c>
      <c r="K28" s="18">
        <f t="shared" si="2"/>
        <v>33.050149999999995</v>
      </c>
      <c r="L28" s="18">
        <f t="shared" si="2"/>
        <v>46.411200000000015</v>
      </c>
      <c r="M28" s="18">
        <f t="shared" si="2"/>
        <v>46.411200000000015</v>
      </c>
      <c r="N28" s="18">
        <f t="shared" si="2"/>
        <v>57.61065</v>
      </c>
      <c r="O28" s="18">
        <f t="shared" si="2"/>
        <v>60.804299999999984</v>
      </c>
      <c r="P28" s="18">
        <f t="shared" si="2"/>
        <v>60.436799999999998</v>
      </c>
      <c r="Q28" s="18">
        <f t="shared" si="2"/>
        <v>58.0625</v>
      </c>
      <c r="R28" s="18">
        <f t="shared" si="2"/>
        <v>44.496250000000003</v>
      </c>
      <c r="S28" s="18">
        <f t="shared" si="2"/>
        <v>46.614800000000002</v>
      </c>
      <c r="T28" s="18">
        <f t="shared" si="2"/>
        <v>56.517600000000009</v>
      </c>
      <c r="U28" s="18">
        <f t="shared" si="2"/>
        <v>59.888400000000011</v>
      </c>
      <c r="V28" s="18">
        <f t="shared" si="2"/>
        <v>55.078650000000003</v>
      </c>
      <c r="W28" s="18">
        <f t="shared" si="2"/>
        <v>38.932499999999997</v>
      </c>
      <c r="X28" s="18">
        <f t="shared" si="2"/>
        <v>37.993749999999999</v>
      </c>
      <c r="Y28" s="18">
        <f t="shared" si="2"/>
        <v>44.64</v>
      </c>
      <c r="Z28" s="18">
        <f t="shared" si="2"/>
        <v>49.227499999999999</v>
      </c>
      <c r="AA28" s="18">
        <f t="shared" si="2"/>
        <v>52.44</v>
      </c>
      <c r="AB28" s="18">
        <f t="shared" si="2"/>
        <v>55.402500000000003</v>
      </c>
      <c r="AC28" s="18">
        <f t="shared" si="2"/>
        <v>57.658749999999998</v>
      </c>
      <c r="AD28" s="18">
        <f t="shared" si="2"/>
        <v>68.143600000000021</v>
      </c>
    </row>
    <row r="29" spans="1:30" s="9" customFormat="1" ht="120" customHeight="1" x14ac:dyDescent="0.75">
      <c r="A29" s="6" t="s">
        <v>27</v>
      </c>
      <c r="B29" s="7">
        <f>(SUM(B28:AD28))</f>
        <v>1611.761</v>
      </c>
      <c r="C29" s="6"/>
      <c r="D29" s="6" t="s">
        <v>28</v>
      </c>
      <c r="E29" s="7">
        <f>MAX(B3:AD26)</f>
        <v>3491.3999999999996</v>
      </c>
      <c r="F29" s="6"/>
      <c r="G29" s="6" t="s">
        <v>29</v>
      </c>
      <c r="H29" s="7">
        <f>MIN(B3:AD26)</f>
        <v>660</v>
      </c>
      <c r="I29" s="6"/>
      <c r="J29" s="6" t="s">
        <v>30</v>
      </c>
      <c r="K29" s="7">
        <f>AVERAGE(B3:AD26)</f>
        <v>2315.7485632183984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31"/>
  <sheetViews>
    <sheetView view="pageBreakPreview" topLeftCell="A23" zoomScale="35" zoomScaleNormal="90" zoomScaleSheetLayoutView="35" workbookViewId="0">
      <selection activeCell="A23" sqref="A1:XFD1048576"/>
    </sheetView>
  </sheetViews>
  <sheetFormatPr defaultColWidth="9.140625" defaultRowHeight="59.25" x14ac:dyDescent="0.75"/>
  <cols>
    <col min="1" max="1" width="44.5703125" style="3" customWidth="1"/>
    <col min="2" max="30" width="44.7109375" style="3" customWidth="1"/>
    <col min="31" max="16384" width="9.140625" style="3"/>
  </cols>
  <sheetData>
    <row r="1" spans="1:30" ht="150" customHeight="1" x14ac:dyDescent="0.75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4" t="s">
        <v>1</v>
      </c>
      <c r="B3" s="5">
        <v>2369</v>
      </c>
      <c r="C3" s="5">
        <v>2129</v>
      </c>
      <c r="D3" s="5">
        <v>2000.75</v>
      </c>
      <c r="E3" s="5">
        <v>2228</v>
      </c>
      <c r="F3" s="5">
        <v>1896</v>
      </c>
      <c r="G3" s="5">
        <v>2181.5</v>
      </c>
      <c r="H3" s="5">
        <v>1952</v>
      </c>
      <c r="I3" s="5">
        <v>2120</v>
      </c>
      <c r="J3" s="5">
        <v>1887.6</v>
      </c>
      <c r="K3" s="5">
        <v>1610</v>
      </c>
      <c r="L3" s="5">
        <v>1765</v>
      </c>
      <c r="M3" s="5">
        <v>1428</v>
      </c>
      <c r="N3" s="5">
        <v>1745.5</v>
      </c>
      <c r="O3" s="5">
        <v>2060</v>
      </c>
      <c r="P3" s="5">
        <v>2038.5</v>
      </c>
      <c r="Q3" s="5">
        <v>2011</v>
      </c>
      <c r="R3" s="5">
        <v>1201</v>
      </c>
      <c r="S3" s="5">
        <v>1330.5</v>
      </c>
      <c r="T3" s="5">
        <v>1254</v>
      </c>
      <c r="U3" s="5">
        <v>1411.5</v>
      </c>
      <c r="V3" s="5">
        <v>1584</v>
      </c>
      <c r="W3" s="5">
        <v>1610</v>
      </c>
      <c r="X3" s="5">
        <v>1560</v>
      </c>
      <c r="Y3" s="5">
        <v>1760</v>
      </c>
      <c r="Z3" s="5">
        <v>1584</v>
      </c>
      <c r="AA3" s="5">
        <v>1571.5</v>
      </c>
      <c r="AB3" s="5">
        <v>1254</v>
      </c>
      <c r="AC3" s="5">
        <v>1254</v>
      </c>
      <c r="AD3" s="5">
        <v>2075.4</v>
      </c>
    </row>
    <row r="4" spans="1:30" ht="120" customHeight="1" x14ac:dyDescent="0.75">
      <c r="A4" s="4" t="s">
        <v>2</v>
      </c>
      <c r="B4" s="5">
        <v>2044</v>
      </c>
      <c r="C4" s="5">
        <v>1999</v>
      </c>
      <c r="D4" s="5">
        <v>1986</v>
      </c>
      <c r="E4" s="5">
        <v>2208</v>
      </c>
      <c r="F4" s="5">
        <v>1821</v>
      </c>
      <c r="G4" s="5">
        <v>1901</v>
      </c>
      <c r="H4" s="5">
        <v>1791</v>
      </c>
      <c r="I4" s="5">
        <v>1934</v>
      </c>
      <c r="J4" s="5">
        <v>1887.6</v>
      </c>
      <c r="K4" s="5">
        <v>1535</v>
      </c>
      <c r="L4" s="5">
        <v>1631</v>
      </c>
      <c r="M4" s="5">
        <v>1095.5</v>
      </c>
      <c r="N4" s="5">
        <v>1658</v>
      </c>
      <c r="O4" s="5">
        <v>1828</v>
      </c>
      <c r="P4" s="5">
        <v>1561</v>
      </c>
      <c r="Q4" s="5">
        <v>1861</v>
      </c>
      <c r="R4" s="5">
        <v>1276</v>
      </c>
      <c r="S4" s="5">
        <v>1401</v>
      </c>
      <c r="T4" s="5">
        <v>1254</v>
      </c>
      <c r="U4" s="5">
        <v>1374</v>
      </c>
      <c r="V4" s="5">
        <v>1584</v>
      </c>
      <c r="W4" s="5">
        <v>1485</v>
      </c>
      <c r="X4" s="5">
        <v>1560</v>
      </c>
      <c r="Y4" s="5">
        <v>1641</v>
      </c>
      <c r="Z4" s="5">
        <v>1559</v>
      </c>
      <c r="AA4" s="5">
        <v>1409</v>
      </c>
      <c r="AB4" s="5">
        <v>1254</v>
      </c>
      <c r="AC4" s="5">
        <v>1254</v>
      </c>
      <c r="AD4" s="5">
        <v>2037.8999999999999</v>
      </c>
    </row>
    <row r="5" spans="1:30" ht="120" customHeight="1" x14ac:dyDescent="0.75">
      <c r="A5" s="4" t="s">
        <v>3</v>
      </c>
      <c r="B5" s="5">
        <v>1874</v>
      </c>
      <c r="C5" s="5">
        <v>1874</v>
      </c>
      <c r="D5" s="5">
        <v>1986</v>
      </c>
      <c r="E5" s="5">
        <v>2006</v>
      </c>
      <c r="F5" s="5">
        <v>1606</v>
      </c>
      <c r="G5" s="5">
        <v>1738.5</v>
      </c>
      <c r="H5" s="5">
        <v>1826</v>
      </c>
      <c r="I5" s="5">
        <v>1636</v>
      </c>
      <c r="J5" s="5">
        <v>1809.4</v>
      </c>
      <c r="K5" s="5">
        <v>1297</v>
      </c>
      <c r="L5" s="5">
        <v>1548</v>
      </c>
      <c r="M5" s="5">
        <v>1098</v>
      </c>
      <c r="N5" s="5">
        <v>1378</v>
      </c>
      <c r="O5" s="5">
        <v>1536</v>
      </c>
      <c r="P5" s="5">
        <v>1461</v>
      </c>
      <c r="Q5" s="5">
        <v>1468.5</v>
      </c>
      <c r="R5" s="5">
        <v>1238.5</v>
      </c>
      <c r="S5" s="5">
        <v>1526</v>
      </c>
      <c r="T5" s="5">
        <v>1254</v>
      </c>
      <c r="U5" s="5">
        <v>1374</v>
      </c>
      <c r="V5" s="5">
        <v>1516.5</v>
      </c>
      <c r="W5" s="5">
        <v>1410</v>
      </c>
      <c r="X5" s="5">
        <v>1560</v>
      </c>
      <c r="Y5" s="5">
        <v>1584</v>
      </c>
      <c r="Z5" s="5">
        <v>1534</v>
      </c>
      <c r="AA5" s="5">
        <v>1261.5</v>
      </c>
      <c r="AB5" s="5">
        <v>1254</v>
      </c>
      <c r="AC5" s="5">
        <v>1281.5</v>
      </c>
      <c r="AD5" s="5">
        <v>1862.8999999999999</v>
      </c>
    </row>
    <row r="6" spans="1:30" ht="120" customHeight="1" x14ac:dyDescent="0.75">
      <c r="A6" s="4" t="s">
        <v>4</v>
      </c>
      <c r="B6" s="5">
        <v>1874</v>
      </c>
      <c r="C6" s="5">
        <v>1899</v>
      </c>
      <c r="D6" s="5">
        <v>2111</v>
      </c>
      <c r="E6" s="5">
        <v>1906</v>
      </c>
      <c r="F6" s="5">
        <v>1666</v>
      </c>
      <c r="G6" s="5">
        <v>1726</v>
      </c>
      <c r="H6" s="5">
        <v>1857</v>
      </c>
      <c r="I6" s="5">
        <v>1636</v>
      </c>
      <c r="J6" s="5">
        <v>1841.3000000000002</v>
      </c>
      <c r="K6" s="5">
        <v>1576</v>
      </c>
      <c r="L6" s="5">
        <v>1640.5</v>
      </c>
      <c r="M6" s="5">
        <v>1273</v>
      </c>
      <c r="N6" s="5">
        <v>1540.5</v>
      </c>
      <c r="O6" s="5">
        <v>1661</v>
      </c>
      <c r="P6" s="5">
        <v>1361</v>
      </c>
      <c r="Q6" s="5">
        <v>1301</v>
      </c>
      <c r="R6" s="5">
        <v>1263.5</v>
      </c>
      <c r="S6" s="5">
        <v>1326</v>
      </c>
      <c r="T6" s="5">
        <v>1254</v>
      </c>
      <c r="U6" s="5">
        <v>1359</v>
      </c>
      <c r="V6" s="5">
        <v>1356.5</v>
      </c>
      <c r="W6" s="5">
        <v>1560</v>
      </c>
      <c r="X6" s="5">
        <v>1560</v>
      </c>
      <c r="Y6" s="5">
        <v>1584</v>
      </c>
      <c r="Z6" s="5">
        <v>1596.5</v>
      </c>
      <c r="AA6" s="5">
        <v>1254</v>
      </c>
      <c r="AB6" s="5">
        <v>1254</v>
      </c>
      <c r="AC6" s="5">
        <v>1334</v>
      </c>
      <c r="AD6" s="5">
        <v>1862.8999999999999</v>
      </c>
    </row>
    <row r="7" spans="1:30" ht="120" customHeight="1" x14ac:dyDescent="0.75">
      <c r="A7" s="4" t="s">
        <v>5</v>
      </c>
      <c r="B7" s="5">
        <v>1994</v>
      </c>
      <c r="C7" s="5">
        <v>2224</v>
      </c>
      <c r="D7" s="5">
        <v>2451</v>
      </c>
      <c r="E7" s="5">
        <v>2201</v>
      </c>
      <c r="F7" s="5">
        <v>1786</v>
      </c>
      <c r="G7" s="5">
        <v>2151</v>
      </c>
      <c r="H7" s="5">
        <v>2177.5</v>
      </c>
      <c r="I7" s="5">
        <v>1836</v>
      </c>
      <c r="J7" s="5">
        <v>1887.6</v>
      </c>
      <c r="K7" s="5">
        <v>1785</v>
      </c>
      <c r="L7" s="5">
        <v>1765.5</v>
      </c>
      <c r="M7" s="5">
        <v>1458</v>
      </c>
      <c r="N7" s="5">
        <v>2028</v>
      </c>
      <c r="O7" s="5">
        <v>1761</v>
      </c>
      <c r="P7" s="5">
        <v>1611</v>
      </c>
      <c r="Q7" s="5">
        <v>1647</v>
      </c>
      <c r="R7" s="5">
        <v>1426</v>
      </c>
      <c r="S7" s="5">
        <v>1488.5</v>
      </c>
      <c r="T7" s="5">
        <v>1254</v>
      </c>
      <c r="U7" s="5">
        <v>1482</v>
      </c>
      <c r="V7" s="5">
        <v>1500.5</v>
      </c>
      <c r="W7" s="5">
        <v>1807.5</v>
      </c>
      <c r="X7" s="5">
        <v>1560</v>
      </c>
      <c r="Y7" s="5">
        <v>1621.5</v>
      </c>
      <c r="Z7" s="5">
        <v>1696.5</v>
      </c>
      <c r="AA7" s="5">
        <v>1291.5</v>
      </c>
      <c r="AB7" s="5">
        <v>1266.5</v>
      </c>
      <c r="AC7" s="5">
        <v>1396.5</v>
      </c>
      <c r="AD7" s="5">
        <v>2063.4</v>
      </c>
    </row>
    <row r="8" spans="1:30" ht="120" customHeight="1" x14ac:dyDescent="0.75">
      <c r="A8" s="4" t="s">
        <v>6</v>
      </c>
      <c r="B8" s="5">
        <v>2484.5</v>
      </c>
      <c r="C8" s="5">
        <v>2750.5</v>
      </c>
      <c r="D8" s="5">
        <v>2676</v>
      </c>
      <c r="E8" s="5">
        <v>2506</v>
      </c>
      <c r="F8" s="5">
        <v>2226</v>
      </c>
      <c r="G8" s="5">
        <v>2652</v>
      </c>
      <c r="H8" s="5">
        <v>2483.8000000000002</v>
      </c>
      <c r="I8" s="5">
        <v>2336</v>
      </c>
      <c r="J8" s="5">
        <v>1887.6</v>
      </c>
      <c r="K8" s="5">
        <v>1785</v>
      </c>
      <c r="L8" s="5">
        <v>1918.4</v>
      </c>
      <c r="M8" s="5">
        <v>1648</v>
      </c>
      <c r="N8" s="5">
        <v>2269.85</v>
      </c>
      <c r="O8" s="5">
        <v>2061</v>
      </c>
      <c r="P8" s="5">
        <v>2061</v>
      </c>
      <c r="Q8" s="5">
        <v>2205</v>
      </c>
      <c r="R8" s="5">
        <v>1626</v>
      </c>
      <c r="S8" s="5">
        <v>1753.25</v>
      </c>
      <c r="T8" s="5">
        <v>1281.5</v>
      </c>
      <c r="U8" s="5">
        <v>2062.5</v>
      </c>
      <c r="V8" s="5">
        <v>2035</v>
      </c>
      <c r="W8" s="5">
        <v>1665</v>
      </c>
      <c r="X8" s="5">
        <v>1560</v>
      </c>
      <c r="Y8" s="5">
        <v>1803</v>
      </c>
      <c r="Z8" s="5">
        <v>1834.5</v>
      </c>
      <c r="AA8" s="5">
        <v>1645</v>
      </c>
      <c r="AB8" s="5">
        <v>1434.5</v>
      </c>
      <c r="AC8" s="5">
        <v>1971.5</v>
      </c>
      <c r="AD8" s="5">
        <v>2523.8999999999996</v>
      </c>
    </row>
    <row r="9" spans="1:30" ht="120" customHeight="1" x14ac:dyDescent="0.75">
      <c r="A9" s="4" t="s">
        <v>7</v>
      </c>
      <c r="B9" s="5">
        <v>3185</v>
      </c>
      <c r="C9" s="5">
        <v>2837.6000000000004</v>
      </c>
      <c r="D9" s="5">
        <v>2837.6000000000004</v>
      </c>
      <c r="E9" s="5">
        <v>2361</v>
      </c>
      <c r="F9" s="5">
        <v>2676</v>
      </c>
      <c r="G9" s="5">
        <v>2730</v>
      </c>
      <c r="H9" s="5">
        <v>2547.6</v>
      </c>
      <c r="I9" s="5">
        <v>2437.3000000000002</v>
      </c>
      <c r="J9" s="5">
        <v>1887.6</v>
      </c>
      <c r="K9" s="5">
        <v>1747.5</v>
      </c>
      <c r="L9" s="5">
        <v>1933.8000000000002</v>
      </c>
      <c r="M9" s="5">
        <v>1869</v>
      </c>
      <c r="N9" s="5">
        <v>2455.3500000000004</v>
      </c>
      <c r="O9" s="5">
        <v>2345</v>
      </c>
      <c r="P9" s="5">
        <v>2423</v>
      </c>
      <c r="Q9" s="5">
        <v>2382.5</v>
      </c>
      <c r="R9" s="5">
        <v>1860</v>
      </c>
      <c r="S9" s="5">
        <v>1835</v>
      </c>
      <c r="T9" s="5">
        <v>1384</v>
      </c>
      <c r="U9" s="5">
        <v>2397.5</v>
      </c>
      <c r="V9" s="5">
        <v>2422.5</v>
      </c>
      <c r="W9" s="5">
        <v>1560</v>
      </c>
      <c r="X9" s="5">
        <v>1560</v>
      </c>
      <c r="Y9" s="5">
        <v>1860</v>
      </c>
      <c r="Z9" s="5">
        <v>1860</v>
      </c>
      <c r="AA9" s="5">
        <v>1790</v>
      </c>
      <c r="AB9" s="5">
        <v>1830</v>
      </c>
      <c r="AC9" s="5">
        <v>2422.25</v>
      </c>
      <c r="AD9" s="5">
        <v>2931.3999999999996</v>
      </c>
    </row>
    <row r="10" spans="1:30" ht="120" customHeight="1" x14ac:dyDescent="0.75">
      <c r="A10" s="4" t="s">
        <v>8</v>
      </c>
      <c r="B10" s="5">
        <v>3466.3999999999996</v>
      </c>
      <c r="C10" s="5">
        <v>2852.6000000000004</v>
      </c>
      <c r="D10" s="5">
        <v>2852.6000000000004</v>
      </c>
      <c r="E10" s="5">
        <v>2356.5</v>
      </c>
      <c r="F10" s="5">
        <v>2852.6000000000004</v>
      </c>
      <c r="G10" s="5">
        <v>2784.4</v>
      </c>
      <c r="H10" s="5">
        <v>2547.6</v>
      </c>
      <c r="I10" s="5">
        <v>2547.6</v>
      </c>
      <c r="J10" s="5">
        <v>1887.6</v>
      </c>
      <c r="K10" s="5">
        <v>1505.95</v>
      </c>
      <c r="L10" s="5">
        <v>1670.5</v>
      </c>
      <c r="M10" s="5">
        <v>1933.8000000000002</v>
      </c>
      <c r="N10" s="5">
        <v>2520</v>
      </c>
      <c r="O10" s="5">
        <v>2495</v>
      </c>
      <c r="P10" s="5">
        <v>2496.3000000000002</v>
      </c>
      <c r="Q10" s="5">
        <v>2507.5</v>
      </c>
      <c r="R10" s="5">
        <v>1860</v>
      </c>
      <c r="S10" s="5">
        <v>1835</v>
      </c>
      <c r="T10" s="5">
        <v>1672</v>
      </c>
      <c r="U10" s="5">
        <v>2501.4</v>
      </c>
      <c r="V10" s="5">
        <v>2501.4</v>
      </c>
      <c r="W10" s="5">
        <v>1560</v>
      </c>
      <c r="X10" s="5">
        <v>1560</v>
      </c>
      <c r="Y10" s="5">
        <v>1785</v>
      </c>
      <c r="Z10" s="5">
        <v>1885</v>
      </c>
      <c r="AA10" s="5">
        <v>2038.75</v>
      </c>
      <c r="AB10" s="5">
        <v>1910</v>
      </c>
      <c r="AC10" s="5">
        <v>2397.5</v>
      </c>
      <c r="AD10" s="5">
        <v>2866.3999999999996</v>
      </c>
    </row>
    <row r="11" spans="1:30" ht="120" customHeight="1" x14ac:dyDescent="0.75">
      <c r="A11" s="4" t="s">
        <v>9</v>
      </c>
      <c r="B11" s="5">
        <v>3491.3999999999996</v>
      </c>
      <c r="C11" s="5">
        <v>2877.6000000000004</v>
      </c>
      <c r="D11" s="5">
        <v>2877.6000000000004</v>
      </c>
      <c r="E11" s="5">
        <v>2759.4</v>
      </c>
      <c r="F11" s="5">
        <v>2877.6000000000004</v>
      </c>
      <c r="G11" s="5">
        <v>2877.6000000000004</v>
      </c>
      <c r="H11" s="5">
        <v>2547.6</v>
      </c>
      <c r="I11" s="5">
        <v>2547.6</v>
      </c>
      <c r="J11" s="5">
        <v>1887.6</v>
      </c>
      <c r="K11" s="5">
        <v>1273.8</v>
      </c>
      <c r="L11" s="5">
        <v>1745.5</v>
      </c>
      <c r="M11" s="5">
        <v>1933.8000000000002</v>
      </c>
      <c r="N11" s="5">
        <v>2520</v>
      </c>
      <c r="O11" s="5">
        <v>2520</v>
      </c>
      <c r="P11" s="5">
        <v>2547.6</v>
      </c>
      <c r="Q11" s="5">
        <v>2523.75</v>
      </c>
      <c r="R11" s="5">
        <v>1860</v>
      </c>
      <c r="S11" s="5">
        <v>1835</v>
      </c>
      <c r="T11" s="5">
        <v>1797.5</v>
      </c>
      <c r="U11" s="5">
        <v>2426.4</v>
      </c>
      <c r="V11" s="5">
        <v>2451.4</v>
      </c>
      <c r="W11" s="5">
        <v>1560</v>
      </c>
      <c r="X11" s="5">
        <v>1530</v>
      </c>
      <c r="Y11" s="5">
        <v>1785</v>
      </c>
      <c r="Z11" s="5">
        <v>1885</v>
      </c>
      <c r="AA11" s="5">
        <v>2185</v>
      </c>
      <c r="AB11" s="5">
        <v>2135</v>
      </c>
      <c r="AC11" s="5">
        <v>2360</v>
      </c>
      <c r="AD11" s="5">
        <v>2743.75</v>
      </c>
    </row>
    <row r="12" spans="1:30" ht="120" customHeight="1" x14ac:dyDescent="0.75">
      <c r="A12" s="4" t="s">
        <v>10</v>
      </c>
      <c r="B12" s="5">
        <v>3313.7</v>
      </c>
      <c r="C12" s="5">
        <v>2877.6000000000004</v>
      </c>
      <c r="D12" s="5">
        <v>2877.6000000000004</v>
      </c>
      <c r="E12" s="5">
        <v>2877.6000000000004</v>
      </c>
      <c r="F12" s="5">
        <v>2877.6000000000004</v>
      </c>
      <c r="G12" s="5">
        <v>2822.6000000000004</v>
      </c>
      <c r="H12" s="5">
        <v>2547.6</v>
      </c>
      <c r="I12" s="5">
        <v>2468.8000000000002</v>
      </c>
      <c r="J12" s="5">
        <v>1850.1</v>
      </c>
      <c r="K12" s="5">
        <v>1273.8</v>
      </c>
      <c r="L12" s="5">
        <v>1740.5</v>
      </c>
      <c r="M12" s="5">
        <v>1933.8000000000002</v>
      </c>
      <c r="N12" s="5">
        <v>2520</v>
      </c>
      <c r="O12" s="5">
        <v>2490</v>
      </c>
      <c r="P12" s="5">
        <v>2470</v>
      </c>
      <c r="Q12" s="5">
        <v>2535</v>
      </c>
      <c r="R12" s="5">
        <v>1860</v>
      </c>
      <c r="S12" s="5">
        <v>1835</v>
      </c>
      <c r="T12" s="5">
        <v>1511.5</v>
      </c>
      <c r="U12" s="5">
        <v>2476.4</v>
      </c>
      <c r="V12" s="5">
        <v>2496.0500000000002</v>
      </c>
      <c r="W12" s="5">
        <v>1560</v>
      </c>
      <c r="X12" s="5">
        <v>1520</v>
      </c>
      <c r="Y12" s="5">
        <v>1860</v>
      </c>
      <c r="Z12" s="5">
        <v>1922.5</v>
      </c>
      <c r="AA12" s="5">
        <v>2185</v>
      </c>
      <c r="AB12" s="5">
        <v>2166.25</v>
      </c>
      <c r="AC12" s="5">
        <v>2360</v>
      </c>
      <c r="AD12" s="5">
        <v>2712.5</v>
      </c>
    </row>
    <row r="13" spans="1:30" ht="120" customHeight="1" x14ac:dyDescent="0.75">
      <c r="A13" s="4" t="s">
        <v>11</v>
      </c>
      <c r="B13" s="5">
        <v>2533</v>
      </c>
      <c r="C13" s="5">
        <v>2842.6000000000004</v>
      </c>
      <c r="D13" s="5">
        <v>2842.6000000000004</v>
      </c>
      <c r="E13" s="5">
        <v>2842.6000000000004</v>
      </c>
      <c r="F13" s="5">
        <v>2692.6000000000004</v>
      </c>
      <c r="G13" s="5">
        <v>2587.6</v>
      </c>
      <c r="H13" s="5">
        <v>2513.1999999999998</v>
      </c>
      <c r="I13" s="5">
        <v>2420</v>
      </c>
      <c r="J13" s="5">
        <v>1850.1</v>
      </c>
      <c r="K13" s="5">
        <v>1273.8</v>
      </c>
      <c r="L13" s="5">
        <v>1931.1000000000001</v>
      </c>
      <c r="M13" s="5">
        <v>1933.8000000000002</v>
      </c>
      <c r="N13" s="5">
        <v>2520</v>
      </c>
      <c r="O13" s="5">
        <v>2520</v>
      </c>
      <c r="P13" s="5">
        <v>2522.4499999999998</v>
      </c>
      <c r="Q13" s="5">
        <v>2535</v>
      </c>
      <c r="R13" s="5">
        <v>1860</v>
      </c>
      <c r="S13" s="5">
        <v>1835</v>
      </c>
      <c r="T13" s="5">
        <v>1419</v>
      </c>
      <c r="U13" s="5">
        <v>2213.15</v>
      </c>
      <c r="V13" s="5">
        <v>2480</v>
      </c>
      <c r="W13" s="5">
        <v>1560</v>
      </c>
      <c r="X13" s="5">
        <v>1520</v>
      </c>
      <c r="Y13" s="5">
        <v>1860</v>
      </c>
      <c r="Z13" s="5">
        <v>2110</v>
      </c>
      <c r="AA13" s="5">
        <v>2185</v>
      </c>
      <c r="AB13" s="5">
        <v>1891.25</v>
      </c>
      <c r="AC13" s="5">
        <v>2172.5</v>
      </c>
      <c r="AD13" s="5">
        <v>2500</v>
      </c>
    </row>
    <row r="14" spans="1:30" ht="120" customHeight="1" x14ac:dyDescent="0.75">
      <c r="A14" s="4" t="s">
        <v>12</v>
      </c>
      <c r="B14" s="5">
        <v>2612.5</v>
      </c>
      <c r="C14" s="5">
        <v>2812.4500000000003</v>
      </c>
      <c r="D14" s="5">
        <v>2662.6000000000004</v>
      </c>
      <c r="E14" s="5">
        <v>2837.6000000000004</v>
      </c>
      <c r="F14" s="5">
        <v>2259.6999999999998</v>
      </c>
      <c r="G14" s="5">
        <v>2637.6</v>
      </c>
      <c r="H14" s="5">
        <v>2528.2000000000003</v>
      </c>
      <c r="I14" s="5">
        <v>2220</v>
      </c>
      <c r="J14" s="5">
        <v>1887.6</v>
      </c>
      <c r="K14" s="5">
        <v>660</v>
      </c>
      <c r="L14" s="5">
        <v>1921.1000000000001</v>
      </c>
      <c r="M14" s="5">
        <v>1933.8000000000002</v>
      </c>
      <c r="N14" s="5">
        <v>2520</v>
      </c>
      <c r="O14" s="5">
        <v>2520</v>
      </c>
      <c r="P14" s="5">
        <v>2508.0500000000002</v>
      </c>
      <c r="Q14" s="5">
        <v>2535</v>
      </c>
      <c r="R14" s="5">
        <v>1800</v>
      </c>
      <c r="S14" s="5">
        <v>1820</v>
      </c>
      <c r="T14" s="5">
        <v>1033</v>
      </c>
      <c r="U14" s="5">
        <v>1997.9</v>
      </c>
      <c r="V14" s="5">
        <v>2480</v>
      </c>
      <c r="W14" s="5">
        <v>1560</v>
      </c>
      <c r="X14" s="5">
        <v>1520</v>
      </c>
      <c r="Y14" s="5">
        <v>1860</v>
      </c>
      <c r="Z14" s="5">
        <v>2185</v>
      </c>
      <c r="AA14" s="5">
        <v>2185</v>
      </c>
      <c r="AB14" s="5">
        <v>1955</v>
      </c>
      <c r="AC14" s="5">
        <v>1659.5</v>
      </c>
      <c r="AD14" s="5">
        <v>2325</v>
      </c>
    </row>
    <row r="15" spans="1:30" ht="120" customHeight="1" x14ac:dyDescent="0.75">
      <c r="A15" s="4" t="s">
        <v>13</v>
      </c>
      <c r="B15" s="5">
        <v>2579.5</v>
      </c>
      <c r="C15" s="5">
        <v>2237</v>
      </c>
      <c r="D15" s="5">
        <v>2387.4499999999998</v>
      </c>
      <c r="E15" s="5">
        <v>2737</v>
      </c>
      <c r="F15" s="5">
        <v>2038.5</v>
      </c>
      <c r="G15" s="5">
        <v>2209.85</v>
      </c>
      <c r="H15" s="5">
        <v>2247.15</v>
      </c>
      <c r="I15" s="5">
        <v>2220</v>
      </c>
      <c r="J15" s="5">
        <v>1887.6</v>
      </c>
      <c r="K15" s="5">
        <v>660</v>
      </c>
      <c r="L15" s="5">
        <v>1758</v>
      </c>
      <c r="M15" s="5">
        <v>1933.8000000000002</v>
      </c>
      <c r="N15" s="5">
        <v>2520</v>
      </c>
      <c r="O15" s="5">
        <v>2501.9</v>
      </c>
      <c r="P15" s="5">
        <v>2490</v>
      </c>
      <c r="Q15" s="5">
        <v>2535</v>
      </c>
      <c r="R15" s="5">
        <v>1565</v>
      </c>
      <c r="S15" s="5">
        <v>1525</v>
      </c>
      <c r="T15" s="5">
        <v>946</v>
      </c>
      <c r="U15" s="5">
        <v>1588.1</v>
      </c>
      <c r="V15" s="5">
        <v>2462.5</v>
      </c>
      <c r="W15" s="5">
        <v>1560</v>
      </c>
      <c r="X15" s="5">
        <v>1505</v>
      </c>
      <c r="Y15" s="5">
        <v>1860</v>
      </c>
      <c r="Z15" s="5">
        <v>2160</v>
      </c>
      <c r="AA15" s="5">
        <v>2160</v>
      </c>
      <c r="AB15" s="5">
        <v>1502</v>
      </c>
      <c r="AC15" s="5">
        <v>1534</v>
      </c>
      <c r="AD15" s="5">
        <v>1780.5</v>
      </c>
    </row>
    <row r="16" spans="1:30" ht="120" customHeight="1" x14ac:dyDescent="0.75">
      <c r="A16" s="4" t="s">
        <v>14</v>
      </c>
      <c r="B16" s="5">
        <v>2509</v>
      </c>
      <c r="C16" s="5">
        <v>1909</v>
      </c>
      <c r="D16" s="5">
        <v>2667.75</v>
      </c>
      <c r="E16" s="5">
        <v>2362</v>
      </c>
      <c r="F16" s="5">
        <v>1701</v>
      </c>
      <c r="G16" s="5">
        <v>1816.6000000000001</v>
      </c>
      <c r="H16" s="5">
        <v>1644.25</v>
      </c>
      <c r="I16" s="5">
        <v>1873</v>
      </c>
      <c r="J16" s="5">
        <v>1774.25</v>
      </c>
      <c r="K16" s="5">
        <v>685</v>
      </c>
      <c r="L16" s="5">
        <v>1503</v>
      </c>
      <c r="M16" s="5">
        <v>1933.8000000000002</v>
      </c>
      <c r="N16" s="5">
        <v>2520</v>
      </c>
      <c r="O16" s="5">
        <v>2295</v>
      </c>
      <c r="P16" s="5">
        <v>2490</v>
      </c>
      <c r="Q16" s="5">
        <v>2535</v>
      </c>
      <c r="R16" s="5">
        <v>1320.5</v>
      </c>
      <c r="S16" s="5">
        <v>1208.5</v>
      </c>
      <c r="T16" s="5">
        <v>946</v>
      </c>
      <c r="U16" s="5">
        <v>1459</v>
      </c>
      <c r="V16" s="5">
        <v>2222.5</v>
      </c>
      <c r="W16" s="5">
        <v>1560</v>
      </c>
      <c r="X16" s="5">
        <v>1505</v>
      </c>
      <c r="Y16" s="5">
        <v>1860</v>
      </c>
      <c r="Z16" s="5">
        <v>1935</v>
      </c>
      <c r="AA16" s="5">
        <v>1835</v>
      </c>
      <c r="AB16" s="5">
        <v>1289</v>
      </c>
      <c r="AC16" s="5">
        <v>1359</v>
      </c>
      <c r="AD16" s="5">
        <v>1711.5</v>
      </c>
    </row>
    <row r="17" spans="1:30" ht="120" customHeight="1" x14ac:dyDescent="0.75">
      <c r="A17" s="4" t="s">
        <v>15</v>
      </c>
      <c r="B17" s="5">
        <v>2582</v>
      </c>
      <c r="C17" s="5">
        <v>2163.5</v>
      </c>
      <c r="D17" s="5">
        <v>2704.4</v>
      </c>
      <c r="E17" s="5">
        <v>2281.5</v>
      </c>
      <c r="F17" s="5">
        <v>1876</v>
      </c>
      <c r="G17" s="5">
        <v>2131</v>
      </c>
      <c r="H17" s="5">
        <v>1861</v>
      </c>
      <c r="I17" s="5">
        <v>1923.5</v>
      </c>
      <c r="J17" s="5">
        <v>1697.5</v>
      </c>
      <c r="K17" s="5">
        <v>785</v>
      </c>
      <c r="L17" s="5">
        <v>1428</v>
      </c>
      <c r="M17" s="5">
        <v>1933.8000000000002</v>
      </c>
      <c r="N17" s="5">
        <v>2520</v>
      </c>
      <c r="O17" s="5">
        <v>2270</v>
      </c>
      <c r="P17" s="5">
        <v>2490</v>
      </c>
      <c r="Q17" s="5">
        <v>2535</v>
      </c>
      <c r="R17" s="5">
        <v>1426</v>
      </c>
      <c r="S17" s="5">
        <v>1028.5</v>
      </c>
      <c r="T17" s="5">
        <v>983.5</v>
      </c>
      <c r="U17" s="5">
        <v>1751</v>
      </c>
      <c r="V17" s="5">
        <v>2010</v>
      </c>
      <c r="W17" s="5">
        <v>1560</v>
      </c>
      <c r="X17" s="5">
        <v>1505</v>
      </c>
      <c r="Y17" s="5">
        <v>1860</v>
      </c>
      <c r="Z17" s="5">
        <v>1785</v>
      </c>
      <c r="AA17" s="5">
        <v>1835</v>
      </c>
      <c r="AB17" s="5">
        <v>1476.5</v>
      </c>
      <c r="AC17" s="5">
        <v>1266.5</v>
      </c>
      <c r="AD17" s="5">
        <v>1811.5</v>
      </c>
    </row>
    <row r="18" spans="1:30" ht="120" customHeight="1" x14ac:dyDescent="0.75">
      <c r="A18" s="4" t="s">
        <v>16</v>
      </c>
      <c r="B18" s="5">
        <v>2755</v>
      </c>
      <c r="C18" s="5">
        <v>2526</v>
      </c>
      <c r="D18" s="5">
        <v>2837.6000000000004</v>
      </c>
      <c r="E18" s="5">
        <v>2176</v>
      </c>
      <c r="F18" s="5">
        <v>1901</v>
      </c>
      <c r="G18" s="5">
        <v>2056</v>
      </c>
      <c r="H18" s="5">
        <v>1986.5</v>
      </c>
      <c r="I18" s="5">
        <v>1856.8000000000002</v>
      </c>
      <c r="J18" s="5">
        <v>1772.5</v>
      </c>
      <c r="K18" s="5">
        <v>875</v>
      </c>
      <c r="L18" s="5">
        <v>1428</v>
      </c>
      <c r="M18" s="5">
        <v>1933.8000000000002</v>
      </c>
      <c r="N18" s="5">
        <v>2520</v>
      </c>
      <c r="O18" s="5">
        <v>2170</v>
      </c>
      <c r="P18" s="5">
        <v>2490</v>
      </c>
      <c r="Q18" s="5">
        <v>2535</v>
      </c>
      <c r="R18" s="5">
        <v>1793</v>
      </c>
      <c r="S18" s="5">
        <v>1093.5</v>
      </c>
      <c r="T18" s="5">
        <v>1246</v>
      </c>
      <c r="U18" s="5">
        <v>1603</v>
      </c>
      <c r="V18" s="5">
        <v>2160</v>
      </c>
      <c r="W18" s="5">
        <v>1560</v>
      </c>
      <c r="X18" s="5">
        <v>1505</v>
      </c>
      <c r="Y18" s="5">
        <v>1860</v>
      </c>
      <c r="Z18" s="5">
        <v>2035</v>
      </c>
      <c r="AA18" s="5">
        <v>2160</v>
      </c>
      <c r="AB18" s="5">
        <v>1456.5</v>
      </c>
      <c r="AC18" s="5">
        <v>1479</v>
      </c>
      <c r="AD18" s="5">
        <v>1836.5</v>
      </c>
    </row>
    <row r="19" spans="1:30" ht="120" customHeight="1" x14ac:dyDescent="0.75">
      <c r="A19" s="4" t="s">
        <v>17</v>
      </c>
      <c r="B19" s="5">
        <v>3045</v>
      </c>
      <c r="C19" s="5">
        <v>2822.2000000000003</v>
      </c>
      <c r="D19" s="5">
        <v>2837.6000000000004</v>
      </c>
      <c r="E19" s="5">
        <v>2401</v>
      </c>
      <c r="F19" s="5">
        <v>2251</v>
      </c>
      <c r="G19" s="5">
        <v>2576</v>
      </c>
      <c r="H19" s="5">
        <v>2320</v>
      </c>
      <c r="I19" s="5">
        <v>1887.6</v>
      </c>
      <c r="J19" s="5">
        <v>1785</v>
      </c>
      <c r="K19" s="5">
        <v>977.5</v>
      </c>
      <c r="L19" s="5">
        <v>1588.5</v>
      </c>
      <c r="M19" s="5">
        <v>1933.8000000000002</v>
      </c>
      <c r="N19" s="5">
        <v>2520</v>
      </c>
      <c r="O19" s="5">
        <v>2170</v>
      </c>
      <c r="P19" s="5">
        <v>2490</v>
      </c>
      <c r="Q19" s="5">
        <v>2523.75</v>
      </c>
      <c r="R19" s="5">
        <v>1860</v>
      </c>
      <c r="S19" s="5">
        <v>1425.5</v>
      </c>
      <c r="T19" s="5">
        <v>1518.5</v>
      </c>
      <c r="U19" s="5">
        <v>1929</v>
      </c>
      <c r="V19" s="5">
        <v>2372.5</v>
      </c>
      <c r="W19" s="5">
        <v>1560</v>
      </c>
      <c r="X19" s="5">
        <v>1505</v>
      </c>
      <c r="Y19" s="5">
        <v>1860</v>
      </c>
      <c r="Z19" s="5">
        <v>2110</v>
      </c>
      <c r="AA19" s="5">
        <v>2185</v>
      </c>
      <c r="AB19" s="5">
        <v>1837.5</v>
      </c>
      <c r="AC19" s="5">
        <v>1994</v>
      </c>
      <c r="AD19" s="5">
        <v>2224</v>
      </c>
    </row>
    <row r="20" spans="1:30" ht="120" customHeight="1" x14ac:dyDescent="0.75">
      <c r="A20" s="4" t="s">
        <v>18</v>
      </c>
      <c r="B20" s="5">
        <v>3110</v>
      </c>
      <c r="C20" s="5">
        <v>2825.7000000000003</v>
      </c>
      <c r="D20" s="5">
        <v>2837.6000000000004</v>
      </c>
      <c r="E20" s="5">
        <v>2501</v>
      </c>
      <c r="F20" s="5">
        <v>2753.9</v>
      </c>
      <c r="G20" s="5">
        <v>2834.7000000000003</v>
      </c>
      <c r="H20" s="5">
        <v>2547.6</v>
      </c>
      <c r="I20" s="5">
        <v>1847.3000000000002</v>
      </c>
      <c r="J20" s="5">
        <v>1785</v>
      </c>
      <c r="K20" s="5">
        <v>1165</v>
      </c>
      <c r="L20" s="5">
        <v>1443.5</v>
      </c>
      <c r="M20" s="5">
        <v>1933.8000000000002</v>
      </c>
      <c r="N20" s="5">
        <v>2520</v>
      </c>
      <c r="O20" s="5">
        <v>2245</v>
      </c>
      <c r="P20" s="5">
        <v>2490</v>
      </c>
      <c r="Q20" s="5">
        <v>2520</v>
      </c>
      <c r="R20" s="5">
        <v>1860</v>
      </c>
      <c r="S20" s="5">
        <v>1584</v>
      </c>
      <c r="T20" s="5">
        <v>1760</v>
      </c>
      <c r="U20" s="5">
        <v>2440.1999999999998</v>
      </c>
      <c r="V20" s="5">
        <v>2185</v>
      </c>
      <c r="W20" s="5">
        <v>1560</v>
      </c>
      <c r="X20" s="5">
        <v>1505</v>
      </c>
      <c r="Y20" s="5">
        <v>1860</v>
      </c>
      <c r="Z20" s="5">
        <v>1835</v>
      </c>
      <c r="AA20" s="5">
        <v>2185</v>
      </c>
      <c r="AB20" s="5">
        <v>2110</v>
      </c>
      <c r="AC20" s="5">
        <v>1834</v>
      </c>
      <c r="AD20" s="5">
        <v>2370</v>
      </c>
    </row>
    <row r="21" spans="1:30" ht="120" customHeight="1" x14ac:dyDescent="0.75">
      <c r="A21" s="4" t="s">
        <v>19</v>
      </c>
      <c r="B21" s="5">
        <v>3125</v>
      </c>
      <c r="C21" s="5">
        <v>2766.9</v>
      </c>
      <c r="D21" s="5">
        <v>2852.6000000000004</v>
      </c>
      <c r="E21" s="5">
        <v>2771.8</v>
      </c>
      <c r="F21" s="5">
        <v>2852.6000000000004</v>
      </c>
      <c r="G21" s="5">
        <v>2852.6000000000004</v>
      </c>
      <c r="H21" s="5">
        <v>2547.6</v>
      </c>
      <c r="I21" s="5">
        <v>1887.6</v>
      </c>
      <c r="J21" s="5">
        <v>1785</v>
      </c>
      <c r="K21" s="5">
        <v>1280.05</v>
      </c>
      <c r="L21" s="5">
        <v>1643</v>
      </c>
      <c r="M21" s="5">
        <v>1933.8000000000002</v>
      </c>
      <c r="N21" s="5">
        <v>2520</v>
      </c>
      <c r="O21" s="5">
        <v>2528.2000000000003</v>
      </c>
      <c r="P21" s="5">
        <v>2490</v>
      </c>
      <c r="Q21" s="5">
        <v>2507.5</v>
      </c>
      <c r="R21" s="5">
        <v>1841.25</v>
      </c>
      <c r="S21" s="5">
        <v>1659</v>
      </c>
      <c r="T21" s="5">
        <v>2047.5</v>
      </c>
      <c r="U21" s="5">
        <v>2488.1999999999998</v>
      </c>
      <c r="V21" s="5">
        <v>1810</v>
      </c>
      <c r="W21" s="5">
        <v>1560</v>
      </c>
      <c r="X21" s="5">
        <v>1555</v>
      </c>
      <c r="Y21" s="5">
        <v>1860</v>
      </c>
      <c r="Z21" s="5">
        <v>2110</v>
      </c>
      <c r="AA21" s="5">
        <v>2185</v>
      </c>
      <c r="AB21" s="5">
        <v>2135</v>
      </c>
      <c r="AC21" s="5">
        <v>1871.5</v>
      </c>
      <c r="AD21" s="5">
        <v>2367.5</v>
      </c>
    </row>
    <row r="22" spans="1:30" ht="120" customHeight="1" x14ac:dyDescent="0.75">
      <c r="A22" s="4" t="s">
        <v>20</v>
      </c>
      <c r="B22" s="5">
        <v>3157.5</v>
      </c>
      <c r="C22" s="5">
        <v>2877.6000000000004</v>
      </c>
      <c r="D22" s="5">
        <v>2837.6000000000004</v>
      </c>
      <c r="E22" s="5">
        <v>2877.6000000000004</v>
      </c>
      <c r="F22" s="5">
        <v>2877.6000000000004</v>
      </c>
      <c r="G22" s="5">
        <v>2877.6000000000004</v>
      </c>
      <c r="H22" s="5">
        <v>2547.6</v>
      </c>
      <c r="I22" s="5">
        <v>1887.6</v>
      </c>
      <c r="J22" s="5">
        <v>1785</v>
      </c>
      <c r="K22" s="5">
        <v>1395.0500000000002</v>
      </c>
      <c r="L22" s="5">
        <v>1893.4</v>
      </c>
      <c r="M22" s="5">
        <v>1933.8000000000002</v>
      </c>
      <c r="N22" s="5">
        <v>2520</v>
      </c>
      <c r="O22" s="5">
        <v>2547.6</v>
      </c>
      <c r="P22" s="5">
        <v>2490</v>
      </c>
      <c r="Q22" s="5">
        <v>2342.5</v>
      </c>
      <c r="R22" s="5">
        <v>1835</v>
      </c>
      <c r="S22" s="5">
        <v>1878.5</v>
      </c>
      <c r="T22" s="5">
        <v>2476.0499999999997</v>
      </c>
      <c r="U22" s="5">
        <v>2475</v>
      </c>
      <c r="V22" s="5">
        <v>1810</v>
      </c>
      <c r="W22" s="5">
        <v>1560</v>
      </c>
      <c r="X22" s="5">
        <v>1655</v>
      </c>
      <c r="Y22" s="5">
        <v>1860</v>
      </c>
      <c r="Z22" s="5">
        <v>2116.25</v>
      </c>
      <c r="AA22" s="5">
        <v>2172.5</v>
      </c>
      <c r="AB22" s="5">
        <v>1985</v>
      </c>
      <c r="AC22" s="5">
        <v>2322.5</v>
      </c>
      <c r="AD22" s="5">
        <v>2467.5</v>
      </c>
    </row>
    <row r="23" spans="1:30" ht="120" customHeight="1" x14ac:dyDescent="0.75">
      <c r="A23" s="4" t="s">
        <v>21</v>
      </c>
      <c r="B23" s="5">
        <v>3165</v>
      </c>
      <c r="C23" s="5">
        <v>2862.6000000000004</v>
      </c>
      <c r="D23" s="5">
        <v>2547.6</v>
      </c>
      <c r="E23" s="5">
        <v>2812.3</v>
      </c>
      <c r="F23" s="5">
        <v>2862.6000000000004</v>
      </c>
      <c r="G23" s="5">
        <v>2862.6000000000004</v>
      </c>
      <c r="H23" s="5">
        <v>2547.6</v>
      </c>
      <c r="I23" s="5">
        <v>1887.6</v>
      </c>
      <c r="J23" s="5">
        <v>1785</v>
      </c>
      <c r="K23" s="5">
        <v>1453.8000000000002</v>
      </c>
      <c r="L23" s="5">
        <v>1933.8000000000002</v>
      </c>
      <c r="M23" s="5">
        <v>1818</v>
      </c>
      <c r="N23" s="5">
        <v>2520</v>
      </c>
      <c r="O23" s="5">
        <v>2547.6</v>
      </c>
      <c r="P23" s="5">
        <v>2170</v>
      </c>
      <c r="Q23" s="5">
        <v>2160</v>
      </c>
      <c r="R23" s="5">
        <v>1760</v>
      </c>
      <c r="S23" s="5">
        <v>1972.5</v>
      </c>
      <c r="T23" s="5">
        <v>2188.5</v>
      </c>
      <c r="U23" s="5">
        <v>2250</v>
      </c>
      <c r="V23" s="5">
        <v>1810</v>
      </c>
      <c r="W23" s="5">
        <v>1485</v>
      </c>
      <c r="X23" s="5">
        <v>1755</v>
      </c>
      <c r="Y23" s="5">
        <v>1860</v>
      </c>
      <c r="Z23" s="5">
        <v>2010</v>
      </c>
      <c r="AA23" s="5">
        <v>1810</v>
      </c>
      <c r="AB23" s="5">
        <v>1672.5</v>
      </c>
      <c r="AC23" s="5">
        <v>2372.5</v>
      </c>
      <c r="AD23" s="5">
        <v>2100</v>
      </c>
    </row>
    <row r="24" spans="1:30" ht="120" customHeight="1" x14ac:dyDescent="0.75">
      <c r="A24" s="4" t="s">
        <v>22</v>
      </c>
      <c r="B24" s="5">
        <v>2950</v>
      </c>
      <c r="C24" s="5">
        <v>2737.6000000000004</v>
      </c>
      <c r="D24" s="5">
        <v>2637.6</v>
      </c>
      <c r="E24" s="5">
        <v>2587</v>
      </c>
      <c r="F24" s="5">
        <v>2837.6000000000004</v>
      </c>
      <c r="G24" s="5">
        <v>2778.8</v>
      </c>
      <c r="H24" s="5">
        <v>2547.6</v>
      </c>
      <c r="I24" s="5">
        <v>1887.6</v>
      </c>
      <c r="J24" s="5">
        <v>1755</v>
      </c>
      <c r="K24" s="5">
        <v>1591.3000000000002</v>
      </c>
      <c r="L24" s="5">
        <v>1895.3500000000001</v>
      </c>
      <c r="M24" s="5">
        <v>1648</v>
      </c>
      <c r="N24" s="5">
        <v>2520</v>
      </c>
      <c r="O24" s="5">
        <v>2547.6</v>
      </c>
      <c r="P24" s="5">
        <v>2365</v>
      </c>
      <c r="Q24" s="5">
        <v>1860</v>
      </c>
      <c r="R24" s="5">
        <v>1785</v>
      </c>
      <c r="S24" s="5">
        <v>1634.5</v>
      </c>
      <c r="T24" s="5">
        <v>1627.5</v>
      </c>
      <c r="U24" s="5">
        <v>1875</v>
      </c>
      <c r="V24" s="5">
        <v>1810</v>
      </c>
      <c r="W24" s="5">
        <v>1485</v>
      </c>
      <c r="X24" s="5">
        <v>1808.75</v>
      </c>
      <c r="Y24" s="5">
        <v>1860</v>
      </c>
      <c r="Z24" s="5">
        <v>1985</v>
      </c>
      <c r="AA24" s="5">
        <v>1396.75</v>
      </c>
      <c r="AB24" s="5">
        <v>1609.5</v>
      </c>
      <c r="AC24" s="5">
        <v>2235</v>
      </c>
      <c r="AD24" s="5">
        <v>1846.5</v>
      </c>
    </row>
    <row r="25" spans="1:30" ht="120" customHeight="1" x14ac:dyDescent="0.75">
      <c r="A25" s="4" t="s">
        <v>23</v>
      </c>
      <c r="B25" s="5">
        <v>2935</v>
      </c>
      <c r="C25" s="5">
        <v>2824.4500000000003</v>
      </c>
      <c r="D25" s="5">
        <v>2637.6</v>
      </c>
      <c r="E25" s="5">
        <v>2284.25</v>
      </c>
      <c r="F25" s="5">
        <v>2787.4500000000003</v>
      </c>
      <c r="G25" s="5">
        <v>2570</v>
      </c>
      <c r="H25" s="5">
        <v>2488.8000000000002</v>
      </c>
      <c r="I25" s="5">
        <v>1887.6</v>
      </c>
      <c r="J25" s="5">
        <v>1785</v>
      </c>
      <c r="K25" s="5">
        <v>1768.8000000000002</v>
      </c>
      <c r="L25" s="5">
        <v>1717.5</v>
      </c>
      <c r="M25" s="5">
        <v>1628</v>
      </c>
      <c r="N25" s="5">
        <v>2520</v>
      </c>
      <c r="O25" s="5">
        <v>2472.3000000000002</v>
      </c>
      <c r="P25" s="5">
        <v>2165</v>
      </c>
      <c r="Q25" s="5">
        <v>1725</v>
      </c>
      <c r="R25" s="5">
        <v>1810</v>
      </c>
      <c r="S25" s="5">
        <v>1409</v>
      </c>
      <c r="T25" s="5">
        <v>1504</v>
      </c>
      <c r="U25" s="5">
        <v>1603</v>
      </c>
      <c r="V25" s="5">
        <v>1810</v>
      </c>
      <c r="W25" s="5">
        <v>1485</v>
      </c>
      <c r="X25" s="5">
        <v>1810</v>
      </c>
      <c r="Y25" s="5">
        <v>1822.5</v>
      </c>
      <c r="Z25" s="5">
        <v>1603.5</v>
      </c>
      <c r="AA25" s="5">
        <v>1421.5</v>
      </c>
      <c r="AB25" s="5">
        <v>1314</v>
      </c>
      <c r="AC25" s="5">
        <v>1778.5</v>
      </c>
      <c r="AD25" s="5">
        <v>1969</v>
      </c>
    </row>
    <row r="26" spans="1:30" ht="120" customHeight="1" x14ac:dyDescent="0.75">
      <c r="A26" s="4" t="s">
        <v>24</v>
      </c>
      <c r="B26" s="5">
        <v>2522</v>
      </c>
      <c r="C26" s="5">
        <v>2430</v>
      </c>
      <c r="D26" s="5">
        <v>2252</v>
      </c>
      <c r="E26" s="5">
        <v>1936</v>
      </c>
      <c r="F26" s="5">
        <v>2487</v>
      </c>
      <c r="G26" s="5">
        <v>2505</v>
      </c>
      <c r="H26" s="5">
        <v>2175</v>
      </c>
      <c r="I26" s="5">
        <v>1887.6</v>
      </c>
      <c r="J26" s="5">
        <v>1766.25</v>
      </c>
      <c r="K26" s="5">
        <v>1912.8500000000001</v>
      </c>
      <c r="L26" s="5">
        <v>1628</v>
      </c>
      <c r="M26" s="5">
        <v>1688</v>
      </c>
      <c r="N26" s="5">
        <v>2255</v>
      </c>
      <c r="O26" s="5">
        <v>2032</v>
      </c>
      <c r="P26" s="5">
        <v>2065</v>
      </c>
      <c r="Q26" s="5">
        <v>1450</v>
      </c>
      <c r="R26" s="5">
        <v>1610</v>
      </c>
      <c r="S26" s="5">
        <v>1261.5</v>
      </c>
      <c r="T26" s="5">
        <v>1504</v>
      </c>
      <c r="U26" s="5">
        <v>1584</v>
      </c>
      <c r="V26" s="5">
        <v>1785</v>
      </c>
      <c r="W26" s="5">
        <v>1560</v>
      </c>
      <c r="X26" s="5">
        <v>1772.5</v>
      </c>
      <c r="Y26" s="5">
        <v>1641</v>
      </c>
      <c r="Z26" s="5">
        <v>1496.5</v>
      </c>
      <c r="AA26" s="5">
        <v>1281.5</v>
      </c>
      <c r="AB26" s="5">
        <v>1254</v>
      </c>
      <c r="AC26" s="5">
        <v>1584</v>
      </c>
      <c r="AD26" s="5">
        <v>1964.35</v>
      </c>
    </row>
    <row r="27" spans="1:30" s="14" customFormat="1" ht="120" customHeight="1" x14ac:dyDescent="0.75">
      <c r="A27" s="15" t="s">
        <v>25</v>
      </c>
      <c r="B27" s="18">
        <f>SUM(B3:B26)</f>
        <v>65676.5</v>
      </c>
      <c r="C27" s="18">
        <f t="shared" ref="C27:AD27" si="1">SUM(C3:C26)</f>
        <v>60958.499999999985</v>
      </c>
      <c r="D27" s="18">
        <f t="shared" si="1"/>
        <v>62198.749999999993</v>
      </c>
      <c r="E27" s="18">
        <f t="shared" si="1"/>
        <v>58817.15</v>
      </c>
      <c r="F27" s="18">
        <f t="shared" si="1"/>
        <v>56463.349999999984</v>
      </c>
      <c r="G27" s="18">
        <f t="shared" si="1"/>
        <v>58860.549999999988</v>
      </c>
      <c r="H27" s="18">
        <f t="shared" si="1"/>
        <v>54779.799999999996</v>
      </c>
      <c r="I27" s="18">
        <f t="shared" si="1"/>
        <v>49073.099999999991</v>
      </c>
      <c r="J27" s="18">
        <f t="shared" si="1"/>
        <v>43814.799999999996</v>
      </c>
      <c r="K27" s="18">
        <f t="shared" si="1"/>
        <v>31872.199999999993</v>
      </c>
      <c r="L27" s="18">
        <f t="shared" si="1"/>
        <v>41070.949999999997</v>
      </c>
      <c r="M27" s="18">
        <f t="shared" si="1"/>
        <v>41790.899999999994</v>
      </c>
      <c r="N27" s="18">
        <f t="shared" si="1"/>
        <v>55650.2</v>
      </c>
      <c r="O27" s="18">
        <f t="shared" si="1"/>
        <v>54124.2</v>
      </c>
      <c r="P27" s="18">
        <f t="shared" si="1"/>
        <v>53745.899999999994</v>
      </c>
      <c r="Q27" s="18">
        <f t="shared" si="1"/>
        <v>52741</v>
      </c>
      <c r="R27" s="18">
        <f t="shared" si="1"/>
        <v>39596.75</v>
      </c>
      <c r="S27" s="18">
        <f t="shared" si="1"/>
        <v>37500.25</v>
      </c>
      <c r="T27" s="18">
        <f t="shared" si="1"/>
        <v>35116.050000000003</v>
      </c>
      <c r="U27" s="18">
        <f t="shared" si="1"/>
        <v>46121.25</v>
      </c>
      <c r="V27" s="18">
        <f t="shared" si="1"/>
        <v>48655.35</v>
      </c>
      <c r="W27" s="18">
        <f t="shared" si="1"/>
        <v>37392.5</v>
      </c>
      <c r="X27" s="18">
        <f t="shared" si="1"/>
        <v>37956.25</v>
      </c>
      <c r="Y27" s="18">
        <f t="shared" si="1"/>
        <v>43067</v>
      </c>
      <c r="Z27" s="18">
        <f t="shared" si="1"/>
        <v>44833.25</v>
      </c>
      <c r="AA27" s="18">
        <f t="shared" si="1"/>
        <v>43628.5</v>
      </c>
      <c r="AB27" s="18">
        <f t="shared" si="1"/>
        <v>39246</v>
      </c>
      <c r="AC27" s="18">
        <f t="shared" si="1"/>
        <v>43493.75</v>
      </c>
      <c r="AD27" s="18">
        <f t="shared" si="1"/>
        <v>52954.299999999996</v>
      </c>
    </row>
    <row r="28" spans="1:30" s="14" customFormat="1" ht="120" customHeight="1" x14ac:dyDescent="0.75">
      <c r="A28" s="15" t="s">
        <v>26</v>
      </c>
      <c r="B28" s="18">
        <f>B27/1000</f>
        <v>65.676500000000004</v>
      </c>
      <c r="C28" s="18">
        <f t="shared" ref="C28:AD28" si="2">C27/1000</f>
        <v>60.958499999999987</v>
      </c>
      <c r="D28" s="18">
        <f t="shared" si="2"/>
        <v>62.19874999999999</v>
      </c>
      <c r="E28" s="18">
        <f t="shared" si="2"/>
        <v>58.817149999999998</v>
      </c>
      <c r="F28" s="18">
        <f t="shared" si="2"/>
        <v>56.463349999999984</v>
      </c>
      <c r="G28" s="18">
        <f t="shared" si="2"/>
        <v>58.860549999999989</v>
      </c>
      <c r="H28" s="18">
        <f t="shared" si="2"/>
        <v>54.779799999999994</v>
      </c>
      <c r="I28" s="18">
        <f t="shared" si="2"/>
        <v>49.07309999999999</v>
      </c>
      <c r="J28" s="18">
        <f t="shared" si="2"/>
        <v>43.814799999999998</v>
      </c>
      <c r="K28" s="18">
        <f t="shared" si="2"/>
        <v>31.872199999999992</v>
      </c>
      <c r="L28" s="18">
        <f t="shared" si="2"/>
        <v>41.070949999999996</v>
      </c>
      <c r="M28" s="18">
        <f t="shared" si="2"/>
        <v>41.790899999999993</v>
      </c>
      <c r="N28" s="18">
        <f t="shared" si="2"/>
        <v>55.650199999999998</v>
      </c>
      <c r="O28" s="18">
        <f t="shared" si="2"/>
        <v>54.124199999999995</v>
      </c>
      <c r="P28" s="18">
        <f t="shared" si="2"/>
        <v>53.745899999999992</v>
      </c>
      <c r="Q28" s="18">
        <f t="shared" si="2"/>
        <v>52.741</v>
      </c>
      <c r="R28" s="18">
        <f t="shared" si="2"/>
        <v>39.59675</v>
      </c>
      <c r="S28" s="18">
        <f t="shared" si="2"/>
        <v>37.500250000000001</v>
      </c>
      <c r="T28" s="18">
        <f t="shared" si="2"/>
        <v>35.116050000000001</v>
      </c>
      <c r="U28" s="18">
        <f t="shared" si="2"/>
        <v>46.121250000000003</v>
      </c>
      <c r="V28" s="18">
        <f t="shared" si="2"/>
        <v>48.655349999999999</v>
      </c>
      <c r="W28" s="18">
        <f t="shared" si="2"/>
        <v>37.392499999999998</v>
      </c>
      <c r="X28" s="18">
        <f t="shared" si="2"/>
        <v>37.956249999999997</v>
      </c>
      <c r="Y28" s="18">
        <f t="shared" si="2"/>
        <v>43.067</v>
      </c>
      <c r="Z28" s="18">
        <f t="shared" si="2"/>
        <v>44.83325</v>
      </c>
      <c r="AA28" s="18">
        <f t="shared" si="2"/>
        <v>43.628500000000003</v>
      </c>
      <c r="AB28" s="18">
        <f t="shared" si="2"/>
        <v>39.246000000000002</v>
      </c>
      <c r="AC28" s="18">
        <f t="shared" si="2"/>
        <v>43.493749999999999</v>
      </c>
      <c r="AD28" s="18">
        <f t="shared" si="2"/>
        <v>52.954299999999996</v>
      </c>
    </row>
    <row r="29" spans="1:30" s="9" customFormat="1" ht="120" customHeight="1" x14ac:dyDescent="0.75">
      <c r="A29" s="6" t="s">
        <v>27</v>
      </c>
      <c r="B29" s="7">
        <f>(SUM(B28:AD28))</f>
        <v>1391.1990500000002</v>
      </c>
      <c r="C29" s="6"/>
      <c r="D29" s="6" t="s">
        <v>28</v>
      </c>
      <c r="E29" s="7">
        <f>MAX(B3:AD26)</f>
        <v>3491.3999999999996</v>
      </c>
      <c r="F29" s="6"/>
      <c r="G29" s="6" t="s">
        <v>29</v>
      </c>
      <c r="H29" s="7">
        <f>MIN(B3:AD26)</f>
        <v>660</v>
      </c>
      <c r="I29" s="6"/>
      <c r="J29" s="6" t="s">
        <v>30</v>
      </c>
      <c r="K29" s="7">
        <f>AVERAGE(B3:AD26)</f>
        <v>1998.849209770118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32"/>
  <sheetViews>
    <sheetView view="pageBreakPreview" zoomScale="35" zoomScaleNormal="90" zoomScaleSheetLayoutView="35" workbookViewId="0">
      <selection activeCell="F7" sqref="F7"/>
    </sheetView>
  </sheetViews>
  <sheetFormatPr defaultColWidth="9.140625" defaultRowHeight="59.25" x14ac:dyDescent="0.75"/>
  <cols>
    <col min="1" max="30" width="44.5703125" style="3" customWidth="1"/>
    <col min="31" max="16384" width="9.140625" style="3"/>
  </cols>
  <sheetData>
    <row r="1" spans="1:30" ht="150" customHeight="1" x14ac:dyDescent="0.75">
      <c r="A1" s="38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v>45324</v>
      </c>
      <c r="D2" s="24">
        <v>45325</v>
      </c>
      <c r="E2" s="24">
        <v>45326</v>
      </c>
      <c r="F2" s="24">
        <v>45327</v>
      </c>
      <c r="G2" s="24">
        <v>45328</v>
      </c>
      <c r="H2" s="24">
        <v>45329</v>
      </c>
      <c r="I2" s="24">
        <v>45330</v>
      </c>
      <c r="J2" s="24">
        <v>45331</v>
      </c>
      <c r="K2" s="24">
        <v>45332</v>
      </c>
      <c r="L2" s="24">
        <v>45333</v>
      </c>
      <c r="M2" s="24">
        <v>45334</v>
      </c>
      <c r="N2" s="24">
        <v>45335</v>
      </c>
      <c r="O2" s="24">
        <v>45336</v>
      </c>
      <c r="P2" s="24">
        <v>45337</v>
      </c>
      <c r="Q2" s="24">
        <v>45338</v>
      </c>
      <c r="R2" s="24">
        <v>45339</v>
      </c>
      <c r="S2" s="24">
        <v>45340</v>
      </c>
      <c r="T2" s="24">
        <v>45341</v>
      </c>
      <c r="U2" s="24">
        <v>45342</v>
      </c>
      <c r="V2" s="24">
        <v>45343</v>
      </c>
      <c r="W2" s="24">
        <v>45344</v>
      </c>
      <c r="X2" s="24">
        <v>45345</v>
      </c>
      <c r="Y2" s="24">
        <v>45346</v>
      </c>
      <c r="Z2" s="24">
        <v>45347</v>
      </c>
      <c r="AA2" s="24">
        <v>45348</v>
      </c>
      <c r="AB2" s="24">
        <v>45349</v>
      </c>
      <c r="AC2" s="24">
        <v>45350</v>
      </c>
      <c r="AD2" s="24">
        <v>45351</v>
      </c>
    </row>
    <row r="3" spans="1:30" ht="120" customHeight="1" x14ac:dyDescent="0.75">
      <c r="A3" s="4" t="s">
        <v>1</v>
      </c>
      <c r="B3" s="5">
        <v>1082.3999999999996</v>
      </c>
      <c r="C3" s="5">
        <v>931</v>
      </c>
      <c r="D3" s="5">
        <v>836.85000000000036</v>
      </c>
      <c r="E3" s="5">
        <v>609.60000000000036</v>
      </c>
      <c r="F3" s="5">
        <v>941.60000000000036</v>
      </c>
      <c r="G3" s="5">
        <v>656.10000000000036</v>
      </c>
      <c r="H3" s="5">
        <v>595.59999999999991</v>
      </c>
      <c r="I3" s="5">
        <v>427.59999999999991</v>
      </c>
      <c r="J3" s="5">
        <v>0</v>
      </c>
      <c r="K3" s="5">
        <v>175</v>
      </c>
      <c r="L3" s="5">
        <v>168.80000000000018</v>
      </c>
      <c r="M3" s="5">
        <v>505.80000000000018</v>
      </c>
      <c r="N3" s="5">
        <v>188.30000000000018</v>
      </c>
      <c r="O3" s="5">
        <v>460</v>
      </c>
      <c r="P3" s="5">
        <v>509.09999999999991</v>
      </c>
      <c r="Q3" s="5">
        <v>509</v>
      </c>
      <c r="R3" s="5">
        <v>659</v>
      </c>
      <c r="S3" s="5">
        <v>504.5</v>
      </c>
      <c r="T3" s="5">
        <v>1247.4000000000001</v>
      </c>
      <c r="U3" s="5">
        <v>1089.9000000000001</v>
      </c>
      <c r="V3" s="5">
        <v>917.40000000000009</v>
      </c>
      <c r="W3" s="5">
        <v>230</v>
      </c>
      <c r="X3" s="5">
        <v>0</v>
      </c>
      <c r="Y3" s="5">
        <v>100</v>
      </c>
      <c r="Z3" s="5">
        <v>276</v>
      </c>
      <c r="AA3" s="5">
        <v>613.5</v>
      </c>
      <c r="AB3" s="5">
        <v>931</v>
      </c>
      <c r="AC3" s="5">
        <v>1231</v>
      </c>
      <c r="AD3" s="5">
        <v>900.99999999999955</v>
      </c>
    </row>
    <row r="4" spans="1:30" ht="120" customHeight="1" x14ac:dyDescent="0.75">
      <c r="A4" s="4" t="s">
        <v>2</v>
      </c>
      <c r="B4" s="5">
        <v>1407.3999999999996</v>
      </c>
      <c r="C4" s="5">
        <v>1036</v>
      </c>
      <c r="D4" s="5">
        <v>851.60000000000036</v>
      </c>
      <c r="E4" s="5">
        <v>629.60000000000036</v>
      </c>
      <c r="F4" s="5">
        <v>1016.6000000000004</v>
      </c>
      <c r="G4" s="5">
        <v>936.60000000000036</v>
      </c>
      <c r="H4" s="5">
        <v>756.59999999999991</v>
      </c>
      <c r="I4" s="5">
        <v>613.59999999999991</v>
      </c>
      <c r="J4" s="5">
        <v>0</v>
      </c>
      <c r="K4" s="5">
        <v>250</v>
      </c>
      <c r="L4" s="5">
        <v>302.80000000000018</v>
      </c>
      <c r="M4" s="5">
        <v>838.30000000000018</v>
      </c>
      <c r="N4" s="5">
        <v>275.80000000000018</v>
      </c>
      <c r="O4" s="5">
        <v>692</v>
      </c>
      <c r="P4" s="5">
        <v>986.59999999999991</v>
      </c>
      <c r="Q4" s="5">
        <v>659</v>
      </c>
      <c r="R4" s="5">
        <v>584</v>
      </c>
      <c r="S4" s="5">
        <v>434</v>
      </c>
      <c r="T4" s="5">
        <v>1247.4000000000001</v>
      </c>
      <c r="U4" s="5">
        <v>1127.4000000000001</v>
      </c>
      <c r="V4" s="5">
        <v>917.40000000000009</v>
      </c>
      <c r="W4" s="5">
        <v>355</v>
      </c>
      <c r="X4" s="5">
        <v>0</v>
      </c>
      <c r="Y4" s="5">
        <v>219</v>
      </c>
      <c r="Z4" s="5">
        <v>301</v>
      </c>
      <c r="AA4" s="5">
        <v>776</v>
      </c>
      <c r="AB4" s="5">
        <v>931</v>
      </c>
      <c r="AC4" s="5">
        <v>1231</v>
      </c>
      <c r="AD4" s="5">
        <v>938.49999999999977</v>
      </c>
    </row>
    <row r="5" spans="1:30" ht="120" customHeight="1" x14ac:dyDescent="0.75">
      <c r="A5" s="4" t="s">
        <v>3</v>
      </c>
      <c r="B5" s="5">
        <v>1577.3999999999996</v>
      </c>
      <c r="C5" s="5">
        <v>1136</v>
      </c>
      <c r="D5" s="5">
        <v>851.60000000000036</v>
      </c>
      <c r="E5" s="5">
        <v>831.60000000000036</v>
      </c>
      <c r="F5" s="5">
        <v>1231.6000000000004</v>
      </c>
      <c r="G5" s="5">
        <v>1099.1000000000004</v>
      </c>
      <c r="H5" s="5">
        <v>721.59999999999991</v>
      </c>
      <c r="I5" s="5">
        <v>911.59999999999991</v>
      </c>
      <c r="J5" s="5">
        <v>78.199999999999818</v>
      </c>
      <c r="K5" s="5">
        <v>488</v>
      </c>
      <c r="L5" s="5">
        <v>385.80000000000018</v>
      </c>
      <c r="M5" s="5">
        <v>835.80000000000018</v>
      </c>
      <c r="N5" s="5">
        <v>580.80000000000018</v>
      </c>
      <c r="O5" s="5">
        <v>984</v>
      </c>
      <c r="P5" s="5">
        <v>1086.5999999999999</v>
      </c>
      <c r="Q5" s="5">
        <v>1051.5</v>
      </c>
      <c r="R5" s="5">
        <v>621.5</v>
      </c>
      <c r="S5" s="5">
        <v>309</v>
      </c>
      <c r="T5" s="5">
        <v>1247.4000000000001</v>
      </c>
      <c r="U5" s="5">
        <v>1127.4000000000001</v>
      </c>
      <c r="V5" s="5">
        <v>984.90000000000009</v>
      </c>
      <c r="W5" s="5">
        <v>430</v>
      </c>
      <c r="X5" s="5">
        <v>0</v>
      </c>
      <c r="Y5" s="5">
        <v>276</v>
      </c>
      <c r="Z5" s="5">
        <v>326</v>
      </c>
      <c r="AA5" s="5">
        <v>923.5</v>
      </c>
      <c r="AB5" s="5">
        <v>931</v>
      </c>
      <c r="AC5" s="5">
        <v>1203.5</v>
      </c>
      <c r="AD5" s="5">
        <v>1113.4999999999998</v>
      </c>
    </row>
    <row r="6" spans="1:30" ht="120" customHeight="1" x14ac:dyDescent="0.75">
      <c r="A6" s="4" t="s">
        <v>4</v>
      </c>
      <c r="B6" s="5">
        <v>1577.3999999999996</v>
      </c>
      <c r="C6" s="5">
        <v>1061</v>
      </c>
      <c r="D6" s="5">
        <v>726.60000000000036</v>
      </c>
      <c r="E6" s="5">
        <v>931.60000000000036</v>
      </c>
      <c r="F6" s="5">
        <v>1171.6000000000004</v>
      </c>
      <c r="G6" s="5">
        <v>1111.6000000000004</v>
      </c>
      <c r="H6" s="5">
        <v>690.59999999999991</v>
      </c>
      <c r="I6" s="5">
        <v>911.59999999999991</v>
      </c>
      <c r="J6" s="5">
        <v>46.299999999999727</v>
      </c>
      <c r="K6" s="5">
        <v>209</v>
      </c>
      <c r="L6" s="5">
        <v>293.30000000000018</v>
      </c>
      <c r="M6" s="5">
        <v>660.80000000000018</v>
      </c>
      <c r="N6" s="5">
        <v>518.30000000000018</v>
      </c>
      <c r="O6" s="5">
        <v>859</v>
      </c>
      <c r="P6" s="5">
        <v>1186.5999999999999</v>
      </c>
      <c r="Q6" s="5">
        <v>1219</v>
      </c>
      <c r="R6" s="5">
        <v>596.5</v>
      </c>
      <c r="S6" s="5">
        <v>509</v>
      </c>
      <c r="T6" s="5">
        <v>1247.4000000000001</v>
      </c>
      <c r="U6" s="5">
        <v>1142.4000000000001</v>
      </c>
      <c r="V6" s="5">
        <v>1144.9000000000001</v>
      </c>
      <c r="W6" s="5">
        <v>280</v>
      </c>
      <c r="X6" s="5">
        <v>0</v>
      </c>
      <c r="Y6" s="5">
        <v>276</v>
      </c>
      <c r="Z6" s="5">
        <v>263.5</v>
      </c>
      <c r="AA6" s="5">
        <v>931</v>
      </c>
      <c r="AB6" s="5">
        <v>931</v>
      </c>
      <c r="AC6" s="5">
        <v>1151</v>
      </c>
      <c r="AD6" s="5">
        <v>1113.4999999999998</v>
      </c>
    </row>
    <row r="7" spans="1:30" ht="120" customHeight="1" x14ac:dyDescent="0.75">
      <c r="A7" s="4" t="s">
        <v>5</v>
      </c>
      <c r="B7" s="5">
        <v>1457.3999999999996</v>
      </c>
      <c r="C7" s="5">
        <v>711</v>
      </c>
      <c r="D7" s="5">
        <v>386.60000000000036</v>
      </c>
      <c r="E7" s="5">
        <v>636.60000000000036</v>
      </c>
      <c r="F7" s="5">
        <v>1051.6000000000004</v>
      </c>
      <c r="G7" s="5">
        <v>686.60000000000036</v>
      </c>
      <c r="H7" s="5">
        <v>370.09999999999991</v>
      </c>
      <c r="I7" s="5">
        <v>711.59999999999991</v>
      </c>
      <c r="J7" s="5">
        <v>0</v>
      </c>
      <c r="K7" s="5">
        <v>0</v>
      </c>
      <c r="L7" s="5">
        <v>168.30000000000018</v>
      </c>
      <c r="M7" s="5">
        <v>475.80000000000018</v>
      </c>
      <c r="N7" s="5">
        <v>130.80000000000018</v>
      </c>
      <c r="O7" s="5">
        <v>759</v>
      </c>
      <c r="P7" s="5">
        <v>936.59999999999991</v>
      </c>
      <c r="Q7" s="5">
        <v>873</v>
      </c>
      <c r="R7" s="5">
        <v>434</v>
      </c>
      <c r="S7" s="5">
        <v>346.5</v>
      </c>
      <c r="T7" s="5">
        <v>1247.4000000000001</v>
      </c>
      <c r="U7" s="5">
        <v>1019.4000000000001</v>
      </c>
      <c r="V7" s="5">
        <v>1000.9000000000001</v>
      </c>
      <c r="W7" s="5">
        <v>20</v>
      </c>
      <c r="X7" s="5">
        <v>0</v>
      </c>
      <c r="Y7" s="5">
        <v>238.5</v>
      </c>
      <c r="Z7" s="5">
        <v>163.5</v>
      </c>
      <c r="AA7" s="5">
        <v>893.5</v>
      </c>
      <c r="AB7" s="5">
        <v>918.5</v>
      </c>
      <c r="AC7" s="5">
        <v>1088.5</v>
      </c>
      <c r="AD7" s="5">
        <v>912.99999999999955</v>
      </c>
    </row>
    <row r="8" spans="1:30" ht="120" customHeight="1" x14ac:dyDescent="0.75">
      <c r="A8" s="4" t="s">
        <v>6</v>
      </c>
      <c r="B8" s="5">
        <v>966.89999999999964</v>
      </c>
      <c r="C8" s="5">
        <v>122</v>
      </c>
      <c r="D8" s="5">
        <v>161.60000000000036</v>
      </c>
      <c r="E8" s="5">
        <v>331.60000000000036</v>
      </c>
      <c r="F8" s="5">
        <v>611.60000000000036</v>
      </c>
      <c r="G8" s="5">
        <v>131.80000000000018</v>
      </c>
      <c r="H8" s="5">
        <v>63.799999999999727</v>
      </c>
      <c r="I8" s="5">
        <v>211.59999999999991</v>
      </c>
      <c r="J8" s="5">
        <v>0</v>
      </c>
      <c r="K8" s="5">
        <v>0</v>
      </c>
      <c r="L8" s="5">
        <v>15.400000000000091</v>
      </c>
      <c r="M8" s="5">
        <v>285.80000000000018</v>
      </c>
      <c r="N8" s="5">
        <v>1.4500000000002728</v>
      </c>
      <c r="O8" s="5">
        <v>459</v>
      </c>
      <c r="P8" s="5">
        <v>486.59999999999991</v>
      </c>
      <c r="Q8" s="5">
        <v>315</v>
      </c>
      <c r="R8" s="5">
        <v>234</v>
      </c>
      <c r="S8" s="5">
        <v>81.75</v>
      </c>
      <c r="T8" s="5">
        <v>1219.9000000000001</v>
      </c>
      <c r="U8" s="5">
        <v>438.90000000000009</v>
      </c>
      <c r="V8" s="5">
        <v>466.40000000000009</v>
      </c>
      <c r="W8" s="5">
        <v>0</v>
      </c>
      <c r="X8" s="5">
        <v>0</v>
      </c>
      <c r="Y8" s="5">
        <v>57</v>
      </c>
      <c r="Z8" s="5">
        <v>25.5</v>
      </c>
      <c r="AA8" s="5">
        <v>540</v>
      </c>
      <c r="AB8" s="5">
        <v>750.5</v>
      </c>
      <c r="AC8" s="5">
        <v>513.5</v>
      </c>
      <c r="AD8" s="5">
        <v>452.5</v>
      </c>
    </row>
    <row r="9" spans="1:30" ht="120" customHeight="1" x14ac:dyDescent="0.75">
      <c r="A9" s="4" t="s">
        <v>7</v>
      </c>
      <c r="B9" s="5">
        <v>266.39999999999964</v>
      </c>
      <c r="C9" s="5">
        <v>0</v>
      </c>
      <c r="D9" s="5">
        <v>0</v>
      </c>
      <c r="E9" s="5">
        <v>476.60000000000036</v>
      </c>
      <c r="F9" s="5">
        <v>161.60000000000036</v>
      </c>
      <c r="G9" s="5">
        <v>0</v>
      </c>
      <c r="H9" s="5">
        <v>0</v>
      </c>
      <c r="I9" s="5">
        <v>110.29999999999973</v>
      </c>
      <c r="J9" s="5">
        <v>0</v>
      </c>
      <c r="K9" s="5">
        <v>0</v>
      </c>
      <c r="L9" s="5">
        <v>0</v>
      </c>
      <c r="M9" s="5">
        <v>64.800000000000182</v>
      </c>
      <c r="N9" s="5">
        <v>0</v>
      </c>
      <c r="O9" s="5">
        <v>175</v>
      </c>
      <c r="P9" s="5">
        <v>124.59999999999991</v>
      </c>
      <c r="Q9" s="5">
        <v>137.5</v>
      </c>
      <c r="R9" s="5">
        <v>0</v>
      </c>
      <c r="S9" s="5">
        <v>0</v>
      </c>
      <c r="T9" s="5">
        <v>1117.4000000000001</v>
      </c>
      <c r="U9" s="5">
        <v>103.90000000000009</v>
      </c>
      <c r="V9" s="5">
        <v>78.900000000000091</v>
      </c>
      <c r="W9" s="5">
        <v>0</v>
      </c>
      <c r="X9" s="5">
        <v>0</v>
      </c>
      <c r="Y9" s="5">
        <v>0</v>
      </c>
      <c r="Z9" s="5">
        <v>0</v>
      </c>
      <c r="AA9" s="5">
        <v>395</v>
      </c>
      <c r="AB9" s="5">
        <v>355</v>
      </c>
      <c r="AC9" s="5">
        <v>25.25</v>
      </c>
      <c r="AD9" s="5">
        <v>45</v>
      </c>
    </row>
    <row r="10" spans="1:30" ht="120" customHeight="1" x14ac:dyDescent="0.75">
      <c r="A10" s="4" t="s">
        <v>8</v>
      </c>
      <c r="B10" s="5">
        <v>0</v>
      </c>
      <c r="C10" s="5">
        <v>0</v>
      </c>
      <c r="D10" s="5">
        <v>0</v>
      </c>
      <c r="E10" s="5">
        <v>496.10000000000036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263.30000000000018</v>
      </c>
      <c r="M10" s="5">
        <v>0</v>
      </c>
      <c r="N10" s="5">
        <v>0</v>
      </c>
      <c r="O10" s="5">
        <v>25</v>
      </c>
      <c r="P10" s="5">
        <v>51.299999999999727</v>
      </c>
      <c r="Q10" s="5">
        <v>12.5</v>
      </c>
      <c r="R10" s="5">
        <v>0</v>
      </c>
      <c r="S10" s="5">
        <v>0</v>
      </c>
      <c r="T10" s="5">
        <v>829.40000000000009</v>
      </c>
      <c r="U10" s="5">
        <v>0</v>
      </c>
      <c r="V10" s="5">
        <v>0</v>
      </c>
      <c r="W10" s="5">
        <v>0</v>
      </c>
      <c r="X10" s="5">
        <v>0</v>
      </c>
      <c r="Y10" s="5">
        <v>75</v>
      </c>
      <c r="Z10" s="5">
        <v>0</v>
      </c>
      <c r="AA10" s="5">
        <v>146.25</v>
      </c>
      <c r="AB10" s="5">
        <v>275</v>
      </c>
      <c r="AC10" s="5">
        <v>0</v>
      </c>
      <c r="AD10" s="5">
        <v>110</v>
      </c>
    </row>
    <row r="11" spans="1:30" ht="120" customHeight="1" x14ac:dyDescent="0.75">
      <c r="A11" s="4" t="s">
        <v>9</v>
      </c>
      <c r="B11" s="5">
        <v>0</v>
      </c>
      <c r="C11" s="5">
        <v>0</v>
      </c>
      <c r="D11" s="5">
        <v>0</v>
      </c>
      <c r="E11" s="5">
        <v>118.20000000000027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188.30000000000018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703.90000000000009</v>
      </c>
      <c r="U11" s="5">
        <v>75</v>
      </c>
      <c r="V11" s="5">
        <v>50</v>
      </c>
      <c r="W11" s="5">
        <v>0</v>
      </c>
      <c r="X11" s="5">
        <v>0</v>
      </c>
      <c r="Y11" s="5">
        <v>75</v>
      </c>
      <c r="Z11" s="5">
        <v>0</v>
      </c>
      <c r="AA11" s="5">
        <v>0</v>
      </c>
      <c r="AB11" s="5">
        <v>50</v>
      </c>
      <c r="AC11" s="5">
        <v>0</v>
      </c>
      <c r="AD11" s="5">
        <v>232.64999999999964</v>
      </c>
    </row>
    <row r="12" spans="1:30" ht="120" customHeight="1" x14ac:dyDescent="0.75">
      <c r="A12" s="4" t="s">
        <v>10</v>
      </c>
      <c r="B12" s="5">
        <v>177.69999999999982</v>
      </c>
      <c r="C12" s="5">
        <v>0</v>
      </c>
      <c r="D12" s="5">
        <v>0</v>
      </c>
      <c r="E12" s="5">
        <v>0</v>
      </c>
      <c r="F12" s="5">
        <v>0</v>
      </c>
      <c r="G12" s="5">
        <v>55</v>
      </c>
      <c r="H12" s="5">
        <v>0</v>
      </c>
      <c r="I12" s="5">
        <v>78.799999999999727</v>
      </c>
      <c r="J12" s="5">
        <v>37.5</v>
      </c>
      <c r="K12" s="5">
        <v>0</v>
      </c>
      <c r="L12" s="5">
        <v>193.30000000000018</v>
      </c>
      <c r="M12" s="5">
        <v>0</v>
      </c>
      <c r="N12" s="5">
        <v>0</v>
      </c>
      <c r="O12" s="5">
        <v>30</v>
      </c>
      <c r="P12" s="5">
        <v>77.599999999999909</v>
      </c>
      <c r="Q12" s="5">
        <v>0</v>
      </c>
      <c r="R12" s="5">
        <v>0</v>
      </c>
      <c r="S12" s="5">
        <v>0</v>
      </c>
      <c r="T12" s="5">
        <v>989.90000000000009</v>
      </c>
      <c r="U12" s="5">
        <v>25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18.75</v>
      </c>
      <c r="AC12" s="5">
        <v>0</v>
      </c>
      <c r="AD12" s="5">
        <v>263.89999999999964</v>
      </c>
    </row>
    <row r="13" spans="1:30" ht="120" customHeight="1" x14ac:dyDescent="0.75">
      <c r="A13" s="4" t="s">
        <v>11</v>
      </c>
      <c r="B13" s="5">
        <v>923.39999999999964</v>
      </c>
      <c r="C13" s="5">
        <v>0</v>
      </c>
      <c r="D13" s="5">
        <v>0</v>
      </c>
      <c r="E13" s="5">
        <v>0</v>
      </c>
      <c r="F13" s="5">
        <v>150</v>
      </c>
      <c r="G13" s="5">
        <v>255.00000000000045</v>
      </c>
      <c r="H13" s="5">
        <v>34.400000000000091</v>
      </c>
      <c r="I13" s="5">
        <v>127.59999999999991</v>
      </c>
      <c r="J13" s="5">
        <v>37.5</v>
      </c>
      <c r="K13" s="5">
        <v>0</v>
      </c>
      <c r="L13" s="5">
        <v>2.7000000000000455</v>
      </c>
      <c r="M13" s="5">
        <v>0</v>
      </c>
      <c r="N13" s="5">
        <v>0</v>
      </c>
      <c r="O13" s="5">
        <v>0</v>
      </c>
      <c r="P13" s="5">
        <v>25.150000000000091</v>
      </c>
      <c r="Q13" s="5">
        <v>0</v>
      </c>
      <c r="R13" s="5">
        <v>0</v>
      </c>
      <c r="S13" s="5">
        <v>0</v>
      </c>
      <c r="T13" s="5">
        <v>1082.4000000000001</v>
      </c>
      <c r="U13" s="5">
        <v>288.25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293.75</v>
      </c>
      <c r="AC13" s="5">
        <v>187.5</v>
      </c>
      <c r="AD13" s="5">
        <v>476.39999999999964</v>
      </c>
    </row>
    <row r="14" spans="1:30" ht="120" customHeight="1" x14ac:dyDescent="0.75">
      <c r="A14" s="4" t="s">
        <v>12</v>
      </c>
      <c r="B14" s="5">
        <v>838.89999999999964</v>
      </c>
      <c r="C14" s="5">
        <v>25.150000000000091</v>
      </c>
      <c r="D14" s="5">
        <v>175</v>
      </c>
      <c r="E14" s="5">
        <v>0</v>
      </c>
      <c r="F14" s="5">
        <v>577.90000000000055</v>
      </c>
      <c r="G14" s="5">
        <v>200.00000000000045</v>
      </c>
      <c r="H14" s="5">
        <v>19.399999999999636</v>
      </c>
      <c r="I14" s="5">
        <v>327.59999999999991</v>
      </c>
      <c r="J14" s="5">
        <v>0</v>
      </c>
      <c r="K14" s="5">
        <v>0</v>
      </c>
      <c r="L14" s="5">
        <v>12.700000000000045</v>
      </c>
      <c r="M14" s="5">
        <v>0</v>
      </c>
      <c r="N14" s="5">
        <v>0</v>
      </c>
      <c r="O14" s="5">
        <v>0</v>
      </c>
      <c r="P14" s="5">
        <v>25.149999999999636</v>
      </c>
      <c r="Q14" s="5">
        <v>0</v>
      </c>
      <c r="R14" s="5">
        <v>60</v>
      </c>
      <c r="S14" s="5">
        <v>15</v>
      </c>
      <c r="T14" s="5">
        <v>1008.0500000000002</v>
      </c>
      <c r="U14" s="5">
        <v>503.5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230</v>
      </c>
      <c r="AC14" s="5">
        <v>700.5</v>
      </c>
      <c r="AD14" s="5">
        <v>651.39999999999964</v>
      </c>
    </row>
    <row r="15" spans="1:30" ht="120" customHeight="1" x14ac:dyDescent="0.75">
      <c r="A15" s="4" t="s">
        <v>13</v>
      </c>
      <c r="B15" s="5">
        <v>871.89999999999964</v>
      </c>
      <c r="C15" s="5">
        <v>600.60000000000036</v>
      </c>
      <c r="D15" s="5">
        <v>450.15000000000055</v>
      </c>
      <c r="E15" s="5">
        <v>100.60000000000036</v>
      </c>
      <c r="F15" s="5">
        <v>799.10000000000036</v>
      </c>
      <c r="G15" s="5">
        <v>627.75000000000045</v>
      </c>
      <c r="H15" s="5">
        <v>300.44999999999982</v>
      </c>
      <c r="I15" s="5">
        <v>327.59999999999991</v>
      </c>
      <c r="J15" s="5">
        <v>0</v>
      </c>
      <c r="K15" s="5">
        <v>0</v>
      </c>
      <c r="L15" s="5">
        <v>175.80000000000018</v>
      </c>
      <c r="M15" s="5">
        <v>0</v>
      </c>
      <c r="N15" s="5">
        <v>0</v>
      </c>
      <c r="O15" s="5">
        <v>38.800000000000182</v>
      </c>
      <c r="P15" s="5">
        <v>0</v>
      </c>
      <c r="Q15" s="5">
        <v>0</v>
      </c>
      <c r="R15" s="5">
        <v>295</v>
      </c>
      <c r="S15" s="5">
        <v>310</v>
      </c>
      <c r="T15" s="5">
        <v>941.59999999999991</v>
      </c>
      <c r="U15" s="5">
        <v>913.30000000000018</v>
      </c>
      <c r="V15" s="5">
        <v>0</v>
      </c>
      <c r="W15" s="5">
        <v>0</v>
      </c>
      <c r="X15" s="5">
        <v>0</v>
      </c>
      <c r="Y15" s="5">
        <v>0</v>
      </c>
      <c r="Z15" s="5">
        <v>25</v>
      </c>
      <c r="AA15" s="5">
        <v>25</v>
      </c>
      <c r="AB15" s="5">
        <v>683</v>
      </c>
      <c r="AC15" s="5">
        <v>826</v>
      </c>
      <c r="AD15" s="5">
        <v>1195.8999999999996</v>
      </c>
    </row>
    <row r="16" spans="1:30" ht="120" customHeight="1" x14ac:dyDescent="0.75">
      <c r="A16" s="4" t="s">
        <v>14</v>
      </c>
      <c r="B16" s="5">
        <v>826</v>
      </c>
      <c r="C16" s="5">
        <v>928.60000000000036</v>
      </c>
      <c r="D16" s="5">
        <v>169.85000000000036</v>
      </c>
      <c r="E16" s="5">
        <v>475.60000000000036</v>
      </c>
      <c r="F16" s="5">
        <v>1136.6000000000004</v>
      </c>
      <c r="G16" s="5">
        <v>1021.0000000000002</v>
      </c>
      <c r="H16" s="5">
        <v>903.34999999999991</v>
      </c>
      <c r="I16" s="5">
        <v>629.59999999999991</v>
      </c>
      <c r="J16" s="5">
        <v>62.049999999999955</v>
      </c>
      <c r="K16" s="5">
        <v>0</v>
      </c>
      <c r="L16" s="5">
        <v>430.80000000000018</v>
      </c>
      <c r="M16" s="5">
        <v>0</v>
      </c>
      <c r="N16" s="5">
        <v>0</v>
      </c>
      <c r="O16" s="5">
        <v>252.59999999999991</v>
      </c>
      <c r="P16" s="5">
        <v>0</v>
      </c>
      <c r="Q16" s="5">
        <v>0</v>
      </c>
      <c r="R16" s="5">
        <v>539.5</v>
      </c>
      <c r="S16" s="5">
        <v>626.5</v>
      </c>
      <c r="T16" s="5">
        <v>941.59999999999991</v>
      </c>
      <c r="U16" s="5">
        <v>1042.4000000000001</v>
      </c>
      <c r="V16" s="5">
        <v>187.5</v>
      </c>
      <c r="W16" s="5">
        <v>0</v>
      </c>
      <c r="X16" s="5">
        <v>0</v>
      </c>
      <c r="Y16" s="5">
        <v>0</v>
      </c>
      <c r="Z16" s="5">
        <v>250</v>
      </c>
      <c r="AA16" s="5">
        <v>350</v>
      </c>
      <c r="AB16" s="5">
        <v>933.5</v>
      </c>
      <c r="AC16" s="5">
        <v>1001</v>
      </c>
      <c r="AD16" s="5">
        <v>1039.8999999999996</v>
      </c>
    </row>
    <row r="17" spans="1:30" ht="120" customHeight="1" x14ac:dyDescent="0.75">
      <c r="A17" s="4" t="s">
        <v>15</v>
      </c>
      <c r="B17" s="5">
        <v>565.5</v>
      </c>
      <c r="C17" s="5">
        <v>674.10000000000036</v>
      </c>
      <c r="D17" s="5">
        <v>133.20000000000027</v>
      </c>
      <c r="E17" s="5">
        <v>556.10000000000036</v>
      </c>
      <c r="F17" s="5">
        <v>961.60000000000036</v>
      </c>
      <c r="G17" s="5">
        <v>706.60000000000036</v>
      </c>
      <c r="H17" s="5">
        <v>686.59999999999991</v>
      </c>
      <c r="I17" s="5">
        <v>361.59999999999991</v>
      </c>
      <c r="J17" s="5">
        <v>87.5</v>
      </c>
      <c r="K17" s="5">
        <v>0</v>
      </c>
      <c r="L17" s="5">
        <v>505.80000000000018</v>
      </c>
      <c r="M17" s="5">
        <v>0</v>
      </c>
      <c r="N17" s="5">
        <v>0</v>
      </c>
      <c r="O17" s="5">
        <v>277.59999999999991</v>
      </c>
      <c r="P17" s="5">
        <v>0</v>
      </c>
      <c r="Q17" s="5">
        <v>0</v>
      </c>
      <c r="R17" s="5">
        <v>434</v>
      </c>
      <c r="S17" s="5">
        <v>819</v>
      </c>
      <c r="T17" s="5">
        <v>929.09999999999991</v>
      </c>
      <c r="U17" s="5">
        <v>750.40000000000009</v>
      </c>
      <c r="V17" s="5">
        <v>400</v>
      </c>
      <c r="W17" s="5">
        <v>0</v>
      </c>
      <c r="X17" s="5">
        <v>0</v>
      </c>
      <c r="Y17" s="5">
        <v>0</v>
      </c>
      <c r="Z17" s="5">
        <v>400</v>
      </c>
      <c r="AA17" s="5">
        <v>350</v>
      </c>
      <c r="AB17" s="5">
        <v>933.5</v>
      </c>
      <c r="AC17" s="5">
        <v>1093.5</v>
      </c>
      <c r="AD17" s="5">
        <v>864.89999999999964</v>
      </c>
    </row>
    <row r="18" spans="1:30" ht="120" customHeight="1" x14ac:dyDescent="0.75">
      <c r="A18" s="4" t="s">
        <v>16</v>
      </c>
      <c r="B18" s="5">
        <v>355</v>
      </c>
      <c r="C18" s="5">
        <v>311.60000000000036</v>
      </c>
      <c r="D18" s="5">
        <v>0</v>
      </c>
      <c r="E18" s="5">
        <v>661.60000000000036</v>
      </c>
      <c r="F18" s="5">
        <v>936.60000000000036</v>
      </c>
      <c r="G18" s="5">
        <v>781.60000000000036</v>
      </c>
      <c r="H18" s="5">
        <v>561.09999999999991</v>
      </c>
      <c r="I18" s="5">
        <v>30.799999999999727</v>
      </c>
      <c r="J18" s="5">
        <v>12.5</v>
      </c>
      <c r="K18" s="5">
        <v>0</v>
      </c>
      <c r="L18" s="5">
        <v>505.80000000000018</v>
      </c>
      <c r="M18" s="5">
        <v>0</v>
      </c>
      <c r="N18" s="5">
        <v>0</v>
      </c>
      <c r="O18" s="5">
        <v>377.59999999999991</v>
      </c>
      <c r="P18" s="5">
        <v>0</v>
      </c>
      <c r="Q18" s="5">
        <v>0</v>
      </c>
      <c r="R18" s="5">
        <v>67</v>
      </c>
      <c r="S18" s="5">
        <v>816.5</v>
      </c>
      <c r="T18" s="5">
        <v>766.59999999999991</v>
      </c>
      <c r="U18" s="5">
        <v>898.40000000000009</v>
      </c>
      <c r="V18" s="5">
        <v>250</v>
      </c>
      <c r="W18" s="5">
        <v>0</v>
      </c>
      <c r="X18" s="5">
        <v>0</v>
      </c>
      <c r="Y18" s="5">
        <v>0</v>
      </c>
      <c r="Z18" s="5">
        <v>150</v>
      </c>
      <c r="AA18" s="5">
        <v>25</v>
      </c>
      <c r="AB18" s="5">
        <v>1028.5</v>
      </c>
      <c r="AC18" s="5">
        <v>881</v>
      </c>
      <c r="AD18" s="5">
        <v>839.89999999999964</v>
      </c>
    </row>
    <row r="19" spans="1:30" ht="120" customHeight="1" x14ac:dyDescent="0.75">
      <c r="A19" s="4" t="s">
        <v>17</v>
      </c>
      <c r="B19" s="5">
        <v>65</v>
      </c>
      <c r="C19" s="5">
        <v>15.400000000000091</v>
      </c>
      <c r="D19" s="5">
        <v>0</v>
      </c>
      <c r="E19" s="5">
        <v>436.60000000000036</v>
      </c>
      <c r="F19" s="5">
        <v>586.60000000000036</v>
      </c>
      <c r="G19" s="5">
        <v>261.60000000000036</v>
      </c>
      <c r="H19" s="5">
        <v>227.59999999999991</v>
      </c>
      <c r="I19" s="5">
        <v>0</v>
      </c>
      <c r="J19" s="5">
        <v>0</v>
      </c>
      <c r="K19" s="5">
        <v>0</v>
      </c>
      <c r="L19" s="5">
        <v>345.30000000000018</v>
      </c>
      <c r="M19" s="5">
        <v>0</v>
      </c>
      <c r="N19" s="5">
        <v>0</v>
      </c>
      <c r="O19" s="5">
        <v>377.59999999999991</v>
      </c>
      <c r="P19" s="5">
        <v>0</v>
      </c>
      <c r="Q19" s="5">
        <v>0</v>
      </c>
      <c r="R19" s="5">
        <v>0</v>
      </c>
      <c r="S19" s="5">
        <v>547</v>
      </c>
      <c r="T19" s="5">
        <v>594.09999999999991</v>
      </c>
      <c r="U19" s="5">
        <v>572.40000000000009</v>
      </c>
      <c r="V19" s="5">
        <v>0</v>
      </c>
      <c r="W19" s="5">
        <v>0</v>
      </c>
      <c r="X19" s="5">
        <v>0</v>
      </c>
      <c r="Y19" s="5">
        <v>0</v>
      </c>
      <c r="Z19" s="5">
        <v>75</v>
      </c>
      <c r="AA19" s="5">
        <v>0</v>
      </c>
      <c r="AB19" s="5">
        <v>647.5</v>
      </c>
      <c r="AC19" s="5">
        <v>366</v>
      </c>
      <c r="AD19" s="5">
        <v>452.39999999999964</v>
      </c>
    </row>
    <row r="20" spans="1:30" ht="120" customHeight="1" x14ac:dyDescent="0.75">
      <c r="A20" s="4" t="s">
        <v>18</v>
      </c>
      <c r="B20" s="5">
        <v>0</v>
      </c>
      <c r="C20" s="5">
        <v>11.900000000000091</v>
      </c>
      <c r="D20" s="5">
        <v>0</v>
      </c>
      <c r="E20" s="5">
        <v>336.60000000000036</v>
      </c>
      <c r="F20" s="5">
        <v>83.700000000000273</v>
      </c>
      <c r="G20" s="5">
        <v>2.9000000000000909</v>
      </c>
      <c r="H20" s="5">
        <v>0</v>
      </c>
      <c r="I20" s="5">
        <v>40.299999999999727</v>
      </c>
      <c r="J20" s="5">
        <v>0</v>
      </c>
      <c r="K20" s="5">
        <v>0</v>
      </c>
      <c r="L20" s="5">
        <v>490.30000000000018</v>
      </c>
      <c r="M20" s="5">
        <v>0</v>
      </c>
      <c r="N20" s="5">
        <v>0</v>
      </c>
      <c r="O20" s="5">
        <v>302.59999999999991</v>
      </c>
      <c r="P20" s="5">
        <v>0</v>
      </c>
      <c r="Q20" s="5">
        <v>0</v>
      </c>
      <c r="R20" s="5">
        <v>0</v>
      </c>
      <c r="S20" s="5">
        <v>451</v>
      </c>
      <c r="T20" s="5">
        <v>465.09999999999991</v>
      </c>
      <c r="U20" s="5">
        <v>61.200000000000273</v>
      </c>
      <c r="V20" s="5">
        <v>0</v>
      </c>
      <c r="W20" s="5">
        <v>0</v>
      </c>
      <c r="X20" s="5">
        <v>0</v>
      </c>
      <c r="Y20" s="5">
        <v>0</v>
      </c>
      <c r="Z20" s="5">
        <v>350</v>
      </c>
      <c r="AA20" s="5">
        <v>0</v>
      </c>
      <c r="AB20" s="5">
        <v>375</v>
      </c>
      <c r="AC20" s="5">
        <v>526</v>
      </c>
      <c r="AD20" s="5">
        <v>306.39999999999964</v>
      </c>
    </row>
    <row r="21" spans="1:30" ht="120" customHeight="1" x14ac:dyDescent="0.75">
      <c r="A21" s="4" t="s">
        <v>19</v>
      </c>
      <c r="B21" s="5">
        <v>0</v>
      </c>
      <c r="C21" s="5">
        <v>85.700000000000273</v>
      </c>
      <c r="D21" s="5">
        <v>0</v>
      </c>
      <c r="E21" s="5">
        <v>80.800000000000182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290.80000000000018</v>
      </c>
      <c r="M21" s="5">
        <v>0</v>
      </c>
      <c r="N21" s="5">
        <v>0</v>
      </c>
      <c r="O21" s="5">
        <v>19.399999999999636</v>
      </c>
      <c r="P21" s="5">
        <v>0</v>
      </c>
      <c r="Q21" s="5">
        <v>0</v>
      </c>
      <c r="R21" s="5">
        <v>0</v>
      </c>
      <c r="S21" s="5">
        <v>376</v>
      </c>
      <c r="T21" s="5">
        <v>368.54999999999973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75</v>
      </c>
      <c r="AA21" s="5">
        <v>0</v>
      </c>
      <c r="AB21" s="5">
        <v>350</v>
      </c>
      <c r="AC21" s="5">
        <v>488.5</v>
      </c>
      <c r="AD21" s="5">
        <v>308.89999999999964</v>
      </c>
    </row>
    <row r="22" spans="1:30" ht="120" customHeight="1" x14ac:dyDescent="0.75">
      <c r="A22" s="4" t="s">
        <v>20</v>
      </c>
      <c r="B22" s="5">
        <v>0</v>
      </c>
      <c r="C22" s="5">
        <v>0</v>
      </c>
      <c r="D22" s="5">
        <v>40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40.400000000000091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156.5</v>
      </c>
      <c r="T22" s="5">
        <v>25.350000000000364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68.75</v>
      </c>
      <c r="AA22" s="5">
        <v>12.5</v>
      </c>
      <c r="AB22" s="5">
        <v>500</v>
      </c>
      <c r="AC22" s="5">
        <v>37.5</v>
      </c>
      <c r="AD22" s="5">
        <v>163.89999999999964</v>
      </c>
    </row>
    <row r="23" spans="1:30" ht="120" customHeight="1" x14ac:dyDescent="0.75">
      <c r="A23" s="4" t="s">
        <v>21</v>
      </c>
      <c r="B23" s="5">
        <v>0</v>
      </c>
      <c r="C23" s="5">
        <v>0</v>
      </c>
      <c r="D23" s="5">
        <v>315.00000000000045</v>
      </c>
      <c r="E23" s="5">
        <v>50.300000000000182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45</v>
      </c>
      <c r="L23" s="5">
        <v>0</v>
      </c>
      <c r="M23" s="5">
        <v>115.80000000000018</v>
      </c>
      <c r="N23" s="5">
        <v>0</v>
      </c>
      <c r="O23" s="5">
        <v>0</v>
      </c>
      <c r="P23" s="5">
        <v>320</v>
      </c>
      <c r="Q23" s="5">
        <v>0</v>
      </c>
      <c r="R23" s="5">
        <v>75</v>
      </c>
      <c r="S23" s="5">
        <v>137.5</v>
      </c>
      <c r="T23" s="5">
        <v>312.90000000000009</v>
      </c>
      <c r="U23" s="5">
        <v>225</v>
      </c>
      <c r="V23" s="5">
        <v>0</v>
      </c>
      <c r="W23" s="5">
        <v>75</v>
      </c>
      <c r="X23" s="5">
        <v>0</v>
      </c>
      <c r="Y23" s="5">
        <v>0</v>
      </c>
      <c r="Z23" s="5">
        <v>175</v>
      </c>
      <c r="AA23" s="5">
        <v>375</v>
      </c>
      <c r="AB23" s="5">
        <v>812.5</v>
      </c>
      <c r="AC23" s="5">
        <v>0</v>
      </c>
      <c r="AD23" s="5">
        <v>571.39999999999964</v>
      </c>
    </row>
    <row r="24" spans="1:30" ht="120" customHeight="1" x14ac:dyDescent="0.75">
      <c r="A24" s="4" t="s">
        <v>22</v>
      </c>
      <c r="B24" s="5">
        <v>190</v>
      </c>
      <c r="C24" s="5">
        <v>100</v>
      </c>
      <c r="D24" s="5">
        <v>200.00000000000045</v>
      </c>
      <c r="E24" s="5">
        <v>250.60000000000036</v>
      </c>
      <c r="F24" s="5">
        <v>0</v>
      </c>
      <c r="G24" s="5">
        <v>58.800000000000182</v>
      </c>
      <c r="H24" s="5">
        <v>0</v>
      </c>
      <c r="I24" s="5">
        <v>0</v>
      </c>
      <c r="J24" s="5">
        <v>30</v>
      </c>
      <c r="K24" s="5">
        <v>0</v>
      </c>
      <c r="L24" s="5">
        <v>38.450000000000045</v>
      </c>
      <c r="M24" s="5">
        <v>285.80000000000018</v>
      </c>
      <c r="N24" s="5">
        <v>0</v>
      </c>
      <c r="O24" s="5">
        <v>0</v>
      </c>
      <c r="P24" s="5">
        <v>125</v>
      </c>
      <c r="Q24" s="5">
        <v>0</v>
      </c>
      <c r="R24" s="5">
        <v>50</v>
      </c>
      <c r="S24" s="5">
        <v>550.5</v>
      </c>
      <c r="T24" s="5">
        <v>873.90000000000009</v>
      </c>
      <c r="U24" s="5">
        <v>600</v>
      </c>
      <c r="V24" s="5">
        <v>0</v>
      </c>
      <c r="W24" s="5">
        <v>75</v>
      </c>
      <c r="X24" s="5">
        <v>0</v>
      </c>
      <c r="Y24" s="5">
        <v>0</v>
      </c>
      <c r="Z24" s="5">
        <v>200</v>
      </c>
      <c r="AA24" s="5">
        <v>788.25</v>
      </c>
      <c r="AB24" s="5">
        <v>875.5</v>
      </c>
      <c r="AC24" s="5">
        <v>156.25</v>
      </c>
      <c r="AD24" s="5">
        <v>824.89999999999964</v>
      </c>
    </row>
    <row r="25" spans="1:30" ht="120" customHeight="1" x14ac:dyDescent="0.75">
      <c r="A25" s="4" t="s">
        <v>23</v>
      </c>
      <c r="B25" s="5">
        <v>205</v>
      </c>
      <c r="C25" s="5">
        <v>13.150000000000091</v>
      </c>
      <c r="D25" s="5">
        <v>200.00000000000045</v>
      </c>
      <c r="E25" s="5">
        <v>553.35000000000036</v>
      </c>
      <c r="F25" s="5">
        <v>50.150000000000091</v>
      </c>
      <c r="G25" s="5">
        <v>267.60000000000036</v>
      </c>
      <c r="H25" s="5">
        <v>58.799999999999727</v>
      </c>
      <c r="I25" s="5">
        <v>0</v>
      </c>
      <c r="J25" s="5">
        <v>0</v>
      </c>
      <c r="K25" s="5">
        <v>0</v>
      </c>
      <c r="L25" s="5">
        <v>216.30000000000018</v>
      </c>
      <c r="M25" s="5">
        <v>305.80000000000018</v>
      </c>
      <c r="N25" s="5">
        <v>0</v>
      </c>
      <c r="O25" s="5">
        <v>75.299999999999727</v>
      </c>
      <c r="P25" s="5">
        <v>325</v>
      </c>
      <c r="Q25" s="5">
        <v>135</v>
      </c>
      <c r="R25" s="5">
        <v>25</v>
      </c>
      <c r="S25" s="5">
        <v>901</v>
      </c>
      <c r="T25" s="5">
        <v>997.40000000000009</v>
      </c>
      <c r="U25" s="5">
        <v>872</v>
      </c>
      <c r="V25" s="5">
        <v>0</v>
      </c>
      <c r="W25" s="5">
        <v>75</v>
      </c>
      <c r="X25" s="5">
        <v>0</v>
      </c>
      <c r="Y25" s="5">
        <v>37.5</v>
      </c>
      <c r="Z25" s="5">
        <v>581.5</v>
      </c>
      <c r="AA25" s="5">
        <v>763.5</v>
      </c>
      <c r="AB25" s="5">
        <v>1171</v>
      </c>
      <c r="AC25" s="5">
        <v>631.5</v>
      </c>
      <c r="AD25" s="5">
        <v>702.39999999999964</v>
      </c>
    </row>
    <row r="26" spans="1:30" ht="120" customHeight="1" x14ac:dyDescent="0.75">
      <c r="A26" s="4" t="s">
        <v>24</v>
      </c>
      <c r="B26" s="5">
        <v>618</v>
      </c>
      <c r="C26" s="5">
        <v>407.60000000000036</v>
      </c>
      <c r="D26" s="5">
        <v>585.60000000000036</v>
      </c>
      <c r="E26" s="5">
        <v>901.60000000000036</v>
      </c>
      <c r="F26" s="5">
        <v>350.60000000000036</v>
      </c>
      <c r="G26" s="5">
        <v>332.60000000000036</v>
      </c>
      <c r="H26" s="5">
        <v>372.59999999999991</v>
      </c>
      <c r="I26" s="5">
        <v>0</v>
      </c>
      <c r="J26" s="5">
        <v>18.75</v>
      </c>
      <c r="K26" s="5">
        <v>10.950000000000045</v>
      </c>
      <c r="L26" s="5">
        <v>305.80000000000018</v>
      </c>
      <c r="M26" s="5">
        <v>245.80000000000018</v>
      </c>
      <c r="N26" s="5">
        <v>265</v>
      </c>
      <c r="O26" s="5">
        <v>515.59999999999991</v>
      </c>
      <c r="P26" s="5">
        <v>425</v>
      </c>
      <c r="Q26" s="5">
        <v>410</v>
      </c>
      <c r="R26" s="5">
        <v>225</v>
      </c>
      <c r="S26" s="5">
        <v>1223.2999999999997</v>
      </c>
      <c r="T26" s="5">
        <v>997.40000000000009</v>
      </c>
      <c r="U26" s="5">
        <v>891</v>
      </c>
      <c r="V26" s="5">
        <v>25</v>
      </c>
      <c r="W26" s="5">
        <v>0</v>
      </c>
      <c r="X26" s="5">
        <v>37.5</v>
      </c>
      <c r="Y26" s="5">
        <v>219</v>
      </c>
      <c r="Z26" s="5">
        <v>688.5</v>
      </c>
      <c r="AA26" s="5">
        <v>903.5</v>
      </c>
      <c r="AB26" s="5">
        <v>1231</v>
      </c>
      <c r="AC26" s="5">
        <v>826</v>
      </c>
      <c r="AD26" s="5">
        <v>707.04999999999973</v>
      </c>
    </row>
    <row r="27" spans="1:30" s="14" customFormat="1" ht="120" customHeight="1" x14ac:dyDescent="0.75">
      <c r="A27" s="15" t="s">
        <v>25</v>
      </c>
      <c r="B27" s="18">
        <f>SUM(B3:B26)</f>
        <v>13971.699999999995</v>
      </c>
      <c r="C27" s="18">
        <f t="shared" ref="C27:AD27" si="0">SUM(C3:C26)</f>
        <v>8170.8000000000011</v>
      </c>
      <c r="D27" s="18">
        <f t="shared" si="0"/>
        <v>6083.6500000000033</v>
      </c>
      <c r="E27" s="18">
        <f t="shared" si="0"/>
        <v>9465.2500000000073</v>
      </c>
      <c r="F27" s="18">
        <f t="shared" si="0"/>
        <v>11819.050000000005</v>
      </c>
      <c r="G27" s="18">
        <f t="shared" si="0"/>
        <v>9192.2500000000036</v>
      </c>
      <c r="H27" s="18">
        <f t="shared" si="0"/>
        <v>6362.5999999999985</v>
      </c>
      <c r="I27" s="18">
        <f t="shared" si="0"/>
        <v>5821.7999999999993</v>
      </c>
      <c r="J27" s="18">
        <f t="shared" si="0"/>
        <v>410.2999999999995</v>
      </c>
      <c r="K27" s="18">
        <f t="shared" si="0"/>
        <v>1177.95</v>
      </c>
      <c r="L27" s="18">
        <f t="shared" si="0"/>
        <v>5340.2500000000027</v>
      </c>
      <c r="M27" s="18">
        <f t="shared" si="0"/>
        <v>4620.300000000002</v>
      </c>
      <c r="N27" s="18">
        <f t="shared" si="0"/>
        <v>1960.4500000000012</v>
      </c>
      <c r="O27" s="18">
        <f t="shared" si="0"/>
        <v>6680.1</v>
      </c>
      <c r="P27" s="18">
        <f t="shared" si="0"/>
        <v>6690.9</v>
      </c>
      <c r="Q27" s="18">
        <f t="shared" si="0"/>
        <v>5321.5</v>
      </c>
      <c r="R27" s="18">
        <f t="shared" si="0"/>
        <v>4899.5</v>
      </c>
      <c r="S27" s="18">
        <f t="shared" si="0"/>
        <v>9114.5499999999993</v>
      </c>
      <c r="T27" s="18">
        <f t="shared" si="0"/>
        <v>21401.550000000003</v>
      </c>
      <c r="U27" s="18">
        <f t="shared" si="0"/>
        <v>13767.15</v>
      </c>
      <c r="V27" s="18">
        <f t="shared" si="0"/>
        <v>6423.2999999999993</v>
      </c>
      <c r="W27" s="18">
        <f t="shared" si="0"/>
        <v>1540</v>
      </c>
      <c r="X27" s="18">
        <f t="shared" si="0"/>
        <v>37.5</v>
      </c>
      <c r="Y27" s="18">
        <f t="shared" si="0"/>
        <v>1573</v>
      </c>
      <c r="Z27" s="18">
        <f t="shared" si="0"/>
        <v>4394.25</v>
      </c>
      <c r="AA27" s="18">
        <f t="shared" si="0"/>
        <v>8811.5</v>
      </c>
      <c r="AB27" s="18">
        <f t="shared" si="0"/>
        <v>16156.5</v>
      </c>
      <c r="AC27" s="18">
        <f t="shared" si="0"/>
        <v>14165</v>
      </c>
      <c r="AD27" s="18">
        <f t="shared" si="0"/>
        <v>15189.299999999992</v>
      </c>
    </row>
    <row r="28" spans="1:30" s="14" customFormat="1" ht="120" customHeight="1" x14ac:dyDescent="0.75">
      <c r="A28" s="15" t="s">
        <v>26</v>
      </c>
      <c r="B28" s="18">
        <f>B27/1000</f>
        <v>13.971699999999995</v>
      </c>
      <c r="C28" s="18">
        <f t="shared" ref="C28:AD28" si="1">C27/1000</f>
        <v>8.1708000000000016</v>
      </c>
      <c r="D28" s="18">
        <f t="shared" si="1"/>
        <v>6.0836500000000031</v>
      </c>
      <c r="E28" s="18">
        <f t="shared" si="1"/>
        <v>9.4652500000000082</v>
      </c>
      <c r="F28" s="18">
        <f t="shared" si="1"/>
        <v>11.819050000000004</v>
      </c>
      <c r="G28" s="18">
        <f t="shared" si="1"/>
        <v>9.1922500000000031</v>
      </c>
      <c r="H28" s="18">
        <f t="shared" si="1"/>
        <v>6.3625999999999987</v>
      </c>
      <c r="I28" s="18">
        <f t="shared" si="1"/>
        <v>5.8217999999999996</v>
      </c>
      <c r="J28" s="18">
        <f t="shared" si="1"/>
        <v>0.4102999999999995</v>
      </c>
      <c r="K28" s="18">
        <f t="shared" si="1"/>
        <v>1.1779500000000001</v>
      </c>
      <c r="L28" s="18">
        <f t="shared" si="1"/>
        <v>5.3402500000000028</v>
      </c>
      <c r="M28" s="18">
        <f t="shared" si="1"/>
        <v>4.6203000000000021</v>
      </c>
      <c r="N28" s="18">
        <f t="shared" si="1"/>
        <v>1.9604500000000011</v>
      </c>
      <c r="O28" s="18">
        <f t="shared" si="1"/>
        <v>6.6801000000000004</v>
      </c>
      <c r="P28" s="18">
        <f t="shared" si="1"/>
        <v>6.6909000000000001</v>
      </c>
      <c r="Q28" s="18">
        <f t="shared" si="1"/>
        <v>5.3215000000000003</v>
      </c>
      <c r="R28" s="18">
        <f t="shared" si="1"/>
        <v>4.8994999999999997</v>
      </c>
      <c r="S28" s="18">
        <f t="shared" si="1"/>
        <v>9.1145499999999995</v>
      </c>
      <c r="T28" s="18">
        <f t="shared" si="1"/>
        <v>21.401550000000004</v>
      </c>
      <c r="U28" s="18">
        <f t="shared" si="1"/>
        <v>13.767149999999999</v>
      </c>
      <c r="V28" s="18">
        <f t="shared" si="1"/>
        <v>6.4232999999999993</v>
      </c>
      <c r="W28" s="18">
        <f t="shared" si="1"/>
        <v>1.54</v>
      </c>
      <c r="X28" s="18">
        <f t="shared" si="1"/>
        <v>3.7499999999999999E-2</v>
      </c>
      <c r="Y28" s="18">
        <f t="shared" si="1"/>
        <v>1.573</v>
      </c>
      <c r="Z28" s="18">
        <f t="shared" si="1"/>
        <v>4.3942500000000004</v>
      </c>
      <c r="AA28" s="18">
        <f t="shared" si="1"/>
        <v>8.8115000000000006</v>
      </c>
      <c r="AB28" s="18">
        <f t="shared" si="1"/>
        <v>16.156500000000001</v>
      </c>
      <c r="AC28" s="18">
        <f t="shared" si="1"/>
        <v>14.164999999999999</v>
      </c>
      <c r="AD28" s="18">
        <f t="shared" si="1"/>
        <v>15.189299999999992</v>
      </c>
    </row>
    <row r="29" spans="1:30" s="9" customFormat="1" ht="120" customHeight="1" x14ac:dyDescent="0.75">
      <c r="A29" s="6" t="s">
        <v>27</v>
      </c>
      <c r="B29" s="7">
        <f>SUM(B28:AD28)</f>
        <v>220.56194999999997</v>
      </c>
      <c r="C29" s="6"/>
      <c r="D29" s="6" t="s">
        <v>28</v>
      </c>
      <c r="E29" s="7">
        <f>MAX(B3:AD26)</f>
        <v>1577.3999999999996</v>
      </c>
      <c r="F29" s="6"/>
      <c r="G29" s="6" t="s">
        <v>29</v>
      </c>
      <c r="H29" s="7">
        <f>MIN(B3:AD26)</f>
        <v>0</v>
      </c>
      <c r="I29" s="6"/>
      <c r="J29" s="6" t="s">
        <v>30</v>
      </c>
      <c r="K29" s="7">
        <f>AVERAGE(B3:AD26)</f>
        <v>316.89935344827569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x14ac:dyDescent="0.75">
      <c r="B32" s="25"/>
      <c r="C32" s="2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D31"/>
  <sheetViews>
    <sheetView zoomScale="40" zoomScaleNormal="40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16384" width="9.140625" style="3"/>
  </cols>
  <sheetData>
    <row r="1" spans="1:30" ht="150" customHeight="1" x14ac:dyDescent="0.75">
      <c r="A1" s="38" t="s">
        <v>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4" t="s">
        <v>1</v>
      </c>
      <c r="B3" s="5">
        <v>1225.6500000000001</v>
      </c>
      <c r="C3" s="5">
        <v>649.65</v>
      </c>
      <c r="D3" s="5">
        <v>576</v>
      </c>
      <c r="E3" s="5">
        <v>1219.6500000000001</v>
      </c>
      <c r="F3" s="5">
        <v>1209.6500000000001</v>
      </c>
      <c r="G3" s="5">
        <v>649.65</v>
      </c>
      <c r="H3" s="5">
        <v>560</v>
      </c>
      <c r="I3" s="5">
        <v>1489.65</v>
      </c>
      <c r="J3" s="5">
        <v>1509.65</v>
      </c>
      <c r="K3" s="5">
        <v>1388.65</v>
      </c>
      <c r="L3" s="5">
        <v>1384.65</v>
      </c>
      <c r="M3" s="5">
        <v>1506.65</v>
      </c>
      <c r="N3" s="5">
        <v>1314.65</v>
      </c>
      <c r="O3" s="5">
        <v>1131.8</v>
      </c>
      <c r="P3" s="5">
        <v>1131.8</v>
      </c>
      <c r="Q3" s="5">
        <v>1612.65</v>
      </c>
      <c r="R3" s="5">
        <v>1607.65</v>
      </c>
      <c r="S3" s="5">
        <v>1433.95</v>
      </c>
      <c r="T3" s="5">
        <v>1323.95</v>
      </c>
      <c r="U3" s="5">
        <v>1506.2125000000001</v>
      </c>
      <c r="V3" s="5">
        <v>1509.65</v>
      </c>
      <c r="W3" s="5">
        <v>1500.5</v>
      </c>
      <c r="X3" s="5">
        <v>1461.5</v>
      </c>
      <c r="Y3" s="5">
        <v>1361.5</v>
      </c>
      <c r="Z3" s="5">
        <v>1390.5</v>
      </c>
      <c r="AA3" s="5">
        <v>1405.0700000000002</v>
      </c>
      <c r="AB3" s="5">
        <v>1217.5</v>
      </c>
      <c r="AC3" s="5">
        <v>1313.6125</v>
      </c>
      <c r="AD3" s="5">
        <v>1365.9</v>
      </c>
    </row>
    <row r="4" spans="1:30" ht="120" customHeight="1" x14ac:dyDescent="0.75">
      <c r="A4" s="4" t="s">
        <v>2</v>
      </c>
      <c r="B4" s="5">
        <v>1225.6500000000001</v>
      </c>
      <c r="C4" s="5">
        <v>649.65</v>
      </c>
      <c r="D4" s="5">
        <v>576</v>
      </c>
      <c r="E4" s="5">
        <v>1219.6500000000001</v>
      </c>
      <c r="F4" s="5">
        <v>1209.6500000000001</v>
      </c>
      <c r="G4" s="5">
        <v>649.65</v>
      </c>
      <c r="H4" s="5">
        <v>560</v>
      </c>
      <c r="I4" s="5">
        <v>1499.65</v>
      </c>
      <c r="J4" s="5">
        <v>1509.65</v>
      </c>
      <c r="K4" s="5">
        <v>1388.65</v>
      </c>
      <c r="L4" s="5">
        <v>1384.65</v>
      </c>
      <c r="M4" s="5">
        <v>1506.65</v>
      </c>
      <c r="N4" s="5">
        <v>1314.65</v>
      </c>
      <c r="O4" s="5">
        <v>1131.8</v>
      </c>
      <c r="P4" s="5">
        <v>1170.4749999999999</v>
      </c>
      <c r="Q4" s="5">
        <v>1612.65</v>
      </c>
      <c r="R4" s="5">
        <v>1607.65</v>
      </c>
      <c r="S4" s="5">
        <v>1433.95</v>
      </c>
      <c r="T4" s="5">
        <v>1323.95</v>
      </c>
      <c r="U4" s="5">
        <v>1503.4</v>
      </c>
      <c r="V4" s="5">
        <v>1509.65</v>
      </c>
      <c r="W4" s="5">
        <v>1500.5</v>
      </c>
      <c r="X4" s="5">
        <v>1461.5</v>
      </c>
      <c r="Y4" s="5">
        <v>1361.5</v>
      </c>
      <c r="Z4" s="5">
        <v>1390.5</v>
      </c>
      <c r="AA4" s="5">
        <v>1405.0700000000002</v>
      </c>
      <c r="AB4" s="5">
        <v>1217.5</v>
      </c>
      <c r="AC4" s="5">
        <v>1344.0375000000001</v>
      </c>
      <c r="AD4" s="5">
        <v>1365.9</v>
      </c>
    </row>
    <row r="5" spans="1:30" ht="120" customHeight="1" x14ac:dyDescent="0.75">
      <c r="A5" s="4" t="s">
        <v>3</v>
      </c>
      <c r="B5" s="5">
        <v>1225.6500000000001</v>
      </c>
      <c r="C5" s="5">
        <v>649.65</v>
      </c>
      <c r="D5" s="5">
        <v>576</v>
      </c>
      <c r="E5" s="5">
        <v>1219.6500000000001</v>
      </c>
      <c r="F5" s="5">
        <v>1209.6500000000001</v>
      </c>
      <c r="G5" s="5">
        <v>649.65</v>
      </c>
      <c r="H5" s="5">
        <v>560</v>
      </c>
      <c r="I5" s="5">
        <v>1509.65</v>
      </c>
      <c r="J5" s="5">
        <v>1509.65</v>
      </c>
      <c r="K5" s="5">
        <v>1388.65</v>
      </c>
      <c r="L5" s="5">
        <v>1384.65</v>
      </c>
      <c r="M5" s="5">
        <v>1506.65</v>
      </c>
      <c r="N5" s="5">
        <v>1314.65</v>
      </c>
      <c r="O5" s="5">
        <v>1131.8</v>
      </c>
      <c r="P5" s="5">
        <v>1241.1500000000001</v>
      </c>
      <c r="Q5" s="5">
        <v>1612.65</v>
      </c>
      <c r="R5" s="5">
        <v>1607.65</v>
      </c>
      <c r="S5" s="5">
        <v>1433.95</v>
      </c>
      <c r="T5" s="5">
        <v>1323.95</v>
      </c>
      <c r="U5" s="5">
        <v>1503.4</v>
      </c>
      <c r="V5" s="5">
        <v>1509.65</v>
      </c>
      <c r="W5" s="5">
        <v>1500.5</v>
      </c>
      <c r="X5" s="5">
        <v>1461.5</v>
      </c>
      <c r="Y5" s="5">
        <v>1361.5</v>
      </c>
      <c r="Z5" s="5">
        <v>1390.5</v>
      </c>
      <c r="AA5" s="5">
        <v>1405.0700000000002</v>
      </c>
      <c r="AB5" s="5">
        <v>1217.5</v>
      </c>
      <c r="AC5" s="5">
        <v>1376.98</v>
      </c>
      <c r="AD5" s="5">
        <v>1400.9</v>
      </c>
    </row>
    <row r="6" spans="1:30" ht="120" customHeight="1" x14ac:dyDescent="0.75">
      <c r="A6" s="4" t="s">
        <v>4</v>
      </c>
      <c r="B6" s="5">
        <v>1225.6500000000001</v>
      </c>
      <c r="C6" s="5">
        <v>649.65</v>
      </c>
      <c r="D6" s="5">
        <v>576</v>
      </c>
      <c r="E6" s="5">
        <v>1219.6500000000001</v>
      </c>
      <c r="F6" s="5">
        <v>1209.6500000000001</v>
      </c>
      <c r="G6" s="5">
        <v>649.65</v>
      </c>
      <c r="H6" s="5">
        <v>560</v>
      </c>
      <c r="I6" s="5">
        <v>1509.65</v>
      </c>
      <c r="J6" s="5">
        <v>1509.65</v>
      </c>
      <c r="K6" s="5">
        <v>1388.65</v>
      </c>
      <c r="L6" s="5">
        <v>1384.65</v>
      </c>
      <c r="M6" s="5">
        <v>1506.65</v>
      </c>
      <c r="N6" s="5">
        <v>1131.6500000000001</v>
      </c>
      <c r="O6" s="5">
        <v>1131.8</v>
      </c>
      <c r="P6" s="5">
        <v>1305.4000000000001</v>
      </c>
      <c r="Q6" s="5">
        <v>1612.65</v>
      </c>
      <c r="R6" s="5">
        <v>1607.65</v>
      </c>
      <c r="S6" s="5">
        <v>1433.95</v>
      </c>
      <c r="T6" s="5">
        <v>1371.9749999999999</v>
      </c>
      <c r="U6" s="5">
        <v>1503.4</v>
      </c>
      <c r="V6" s="5">
        <v>1509.65</v>
      </c>
      <c r="W6" s="5">
        <v>1500.5</v>
      </c>
      <c r="X6" s="5">
        <v>1461.5</v>
      </c>
      <c r="Y6" s="5">
        <v>1361.5</v>
      </c>
      <c r="Z6" s="5">
        <v>1390.5</v>
      </c>
      <c r="AA6" s="5">
        <v>1405.0700000000002</v>
      </c>
      <c r="AB6" s="5">
        <v>1217.5</v>
      </c>
      <c r="AC6" s="5">
        <v>1387.2725</v>
      </c>
      <c r="AD6" s="5">
        <v>1435.9</v>
      </c>
    </row>
    <row r="7" spans="1:30" ht="120" customHeight="1" x14ac:dyDescent="0.75">
      <c r="A7" s="4" t="s">
        <v>5</v>
      </c>
      <c r="B7" s="5">
        <v>1225.6500000000001</v>
      </c>
      <c r="C7" s="5">
        <v>649.65</v>
      </c>
      <c r="D7" s="5">
        <v>576</v>
      </c>
      <c r="E7" s="5">
        <v>1219.6500000000001</v>
      </c>
      <c r="F7" s="5">
        <v>1209.6500000000001</v>
      </c>
      <c r="G7" s="5">
        <v>649.65</v>
      </c>
      <c r="H7" s="5">
        <v>560</v>
      </c>
      <c r="I7" s="5">
        <v>1509.65</v>
      </c>
      <c r="J7" s="5">
        <v>1509.65</v>
      </c>
      <c r="K7" s="5">
        <v>1388.65</v>
      </c>
      <c r="L7" s="5">
        <v>1384.65</v>
      </c>
      <c r="M7" s="5">
        <v>1506.65</v>
      </c>
      <c r="N7" s="5">
        <v>1131.6500000000001</v>
      </c>
      <c r="O7" s="5">
        <v>1131.8</v>
      </c>
      <c r="P7" s="5">
        <v>1314.65</v>
      </c>
      <c r="Q7" s="5">
        <v>1612.65</v>
      </c>
      <c r="R7" s="5">
        <v>1607.65</v>
      </c>
      <c r="S7" s="5">
        <v>1433.95</v>
      </c>
      <c r="T7" s="5">
        <v>1414.65</v>
      </c>
      <c r="U7" s="5">
        <v>1503.4</v>
      </c>
      <c r="V7" s="5">
        <v>1509.65</v>
      </c>
      <c r="W7" s="5">
        <v>1500.5</v>
      </c>
      <c r="X7" s="5">
        <v>1461.5</v>
      </c>
      <c r="Y7" s="5">
        <v>1361.5</v>
      </c>
      <c r="Z7" s="5">
        <v>1390.5</v>
      </c>
      <c r="AA7" s="5">
        <v>1405.0700000000002</v>
      </c>
      <c r="AB7" s="5">
        <v>1225</v>
      </c>
      <c r="AC7" s="5">
        <v>1300.345</v>
      </c>
      <c r="AD7" s="5">
        <v>1435.9</v>
      </c>
    </row>
    <row r="8" spans="1:30" ht="120" customHeight="1" x14ac:dyDescent="0.75">
      <c r="A8" s="4" t="s">
        <v>6</v>
      </c>
      <c r="B8" s="5">
        <v>1225.6500000000001</v>
      </c>
      <c r="C8" s="5">
        <v>649.65</v>
      </c>
      <c r="D8" s="5">
        <v>576</v>
      </c>
      <c r="E8" s="5">
        <v>1219.6500000000001</v>
      </c>
      <c r="F8" s="5">
        <v>1209.6500000000001</v>
      </c>
      <c r="G8" s="5">
        <v>649.65</v>
      </c>
      <c r="H8" s="5">
        <v>560</v>
      </c>
      <c r="I8" s="5">
        <v>1509.65</v>
      </c>
      <c r="J8" s="5">
        <v>1509.65</v>
      </c>
      <c r="K8" s="5">
        <v>1388.65</v>
      </c>
      <c r="L8" s="5">
        <v>1384.65</v>
      </c>
      <c r="M8" s="5">
        <v>1506.65</v>
      </c>
      <c r="N8" s="5">
        <v>1131.6500000000001</v>
      </c>
      <c r="O8" s="5">
        <v>1131.8</v>
      </c>
      <c r="P8" s="5">
        <v>1314.65</v>
      </c>
      <c r="Q8" s="5">
        <v>1612.65</v>
      </c>
      <c r="R8" s="5">
        <v>1607.65</v>
      </c>
      <c r="S8" s="5">
        <v>1433.95</v>
      </c>
      <c r="T8" s="5">
        <v>1437.15</v>
      </c>
      <c r="U8" s="5">
        <v>1503.4</v>
      </c>
      <c r="V8" s="5">
        <v>1509.65</v>
      </c>
      <c r="W8" s="5">
        <v>1500.5</v>
      </c>
      <c r="X8" s="5">
        <v>1461.5</v>
      </c>
      <c r="Y8" s="5">
        <v>1361.5</v>
      </c>
      <c r="Z8" s="5">
        <v>1390.5</v>
      </c>
      <c r="AA8" s="5">
        <v>1405.0700000000002</v>
      </c>
      <c r="AB8" s="5">
        <v>1277.5</v>
      </c>
      <c r="AC8" s="5">
        <v>1267.18</v>
      </c>
      <c r="AD8" s="5">
        <v>1435.9</v>
      </c>
    </row>
    <row r="9" spans="1:30" ht="120" customHeight="1" x14ac:dyDescent="0.75">
      <c r="A9" s="4" t="s">
        <v>7</v>
      </c>
      <c r="B9" s="5">
        <v>1225.6500000000001</v>
      </c>
      <c r="C9" s="5">
        <v>649.65</v>
      </c>
      <c r="D9" s="5">
        <v>576</v>
      </c>
      <c r="E9" s="5">
        <v>1213.4000000000001</v>
      </c>
      <c r="F9" s="5">
        <v>1209.6500000000001</v>
      </c>
      <c r="G9" s="5">
        <v>640.5</v>
      </c>
      <c r="H9" s="5">
        <v>560</v>
      </c>
      <c r="I9" s="5">
        <v>1509.65</v>
      </c>
      <c r="J9" s="5">
        <v>1497.15</v>
      </c>
      <c r="K9" s="5">
        <v>1388.65</v>
      </c>
      <c r="L9" s="5">
        <v>1384.65</v>
      </c>
      <c r="M9" s="5">
        <v>1506.65</v>
      </c>
      <c r="N9" s="5">
        <v>1131.6500000000001</v>
      </c>
      <c r="O9" s="5">
        <v>1131.8</v>
      </c>
      <c r="P9" s="5">
        <v>1314.65</v>
      </c>
      <c r="Q9" s="5">
        <v>1612.65</v>
      </c>
      <c r="R9" s="5">
        <v>1607.65</v>
      </c>
      <c r="S9" s="5">
        <v>1433.95</v>
      </c>
      <c r="T9" s="5">
        <v>1459.65</v>
      </c>
      <c r="U9" s="5">
        <v>1504.9749999999999</v>
      </c>
      <c r="V9" s="5">
        <v>1509.65</v>
      </c>
      <c r="W9" s="5">
        <v>1500.5</v>
      </c>
      <c r="X9" s="5">
        <v>1461.5</v>
      </c>
      <c r="Y9" s="5">
        <v>1363.75</v>
      </c>
      <c r="Z9" s="5">
        <v>1390.5</v>
      </c>
      <c r="AA9" s="5">
        <v>1405.0700000000002</v>
      </c>
      <c r="AB9" s="5">
        <v>1317.5</v>
      </c>
      <c r="AC9" s="5">
        <v>1271.7525000000001</v>
      </c>
      <c r="AD9" s="5">
        <v>1435.9</v>
      </c>
    </row>
    <row r="10" spans="1:30" ht="120" customHeight="1" x14ac:dyDescent="0.75">
      <c r="A10" s="4" t="s">
        <v>8</v>
      </c>
      <c r="B10" s="5">
        <v>1225.6500000000001</v>
      </c>
      <c r="C10" s="5">
        <v>649.65</v>
      </c>
      <c r="D10" s="5">
        <v>576</v>
      </c>
      <c r="E10" s="5">
        <v>1194.6500000000001</v>
      </c>
      <c r="F10" s="5">
        <v>1209.6500000000001</v>
      </c>
      <c r="G10" s="5">
        <v>640.5</v>
      </c>
      <c r="H10" s="5">
        <v>560</v>
      </c>
      <c r="I10" s="5">
        <v>1524.65</v>
      </c>
      <c r="J10" s="5">
        <v>1499.65</v>
      </c>
      <c r="K10" s="5">
        <v>1374.65</v>
      </c>
      <c r="L10" s="5">
        <v>1397.65</v>
      </c>
      <c r="M10" s="5">
        <v>1521.65</v>
      </c>
      <c r="N10" s="5">
        <v>1146.6500000000001</v>
      </c>
      <c r="O10" s="5">
        <v>1146.8</v>
      </c>
      <c r="P10" s="5">
        <v>1329.65</v>
      </c>
      <c r="Q10" s="5">
        <v>1612.65</v>
      </c>
      <c r="R10" s="5">
        <v>1607.65</v>
      </c>
      <c r="S10" s="5">
        <v>1433.95</v>
      </c>
      <c r="T10" s="5">
        <v>1494.65</v>
      </c>
      <c r="U10" s="5">
        <v>1520.5</v>
      </c>
      <c r="V10" s="5">
        <v>1524.65</v>
      </c>
      <c r="W10" s="5">
        <v>1515.5</v>
      </c>
      <c r="X10" s="5">
        <v>1476.5</v>
      </c>
      <c r="Y10" s="5">
        <v>1370.5</v>
      </c>
      <c r="Z10" s="5">
        <v>1390.5</v>
      </c>
      <c r="AA10" s="5">
        <v>1405.0700000000002</v>
      </c>
      <c r="AB10" s="5">
        <v>1317.5</v>
      </c>
      <c r="AC10" s="5">
        <v>1295.9000000000001</v>
      </c>
      <c r="AD10" s="5">
        <v>1450.9</v>
      </c>
    </row>
    <row r="11" spans="1:30" ht="120" customHeight="1" x14ac:dyDescent="0.75">
      <c r="A11" s="4" t="s">
        <v>9</v>
      </c>
      <c r="B11" s="5">
        <v>1225.6500000000001</v>
      </c>
      <c r="C11" s="5">
        <v>649.65</v>
      </c>
      <c r="D11" s="5">
        <v>576</v>
      </c>
      <c r="E11" s="5">
        <v>1202.1500000000001</v>
      </c>
      <c r="F11" s="5">
        <v>1207.3625000000002</v>
      </c>
      <c r="G11" s="5">
        <v>640.5</v>
      </c>
      <c r="H11" s="5">
        <v>565.25</v>
      </c>
      <c r="I11" s="5">
        <v>1549.65</v>
      </c>
      <c r="J11" s="5">
        <v>1524.65</v>
      </c>
      <c r="K11" s="5">
        <v>1374.65</v>
      </c>
      <c r="L11" s="5">
        <v>1401.65</v>
      </c>
      <c r="M11" s="5">
        <v>1546.65</v>
      </c>
      <c r="N11" s="5">
        <v>1171.6500000000001</v>
      </c>
      <c r="O11" s="5">
        <v>1171.8</v>
      </c>
      <c r="P11" s="5">
        <v>1354.65</v>
      </c>
      <c r="Q11" s="5">
        <v>1612.65</v>
      </c>
      <c r="R11" s="5">
        <v>1607.65</v>
      </c>
      <c r="S11" s="5">
        <v>1433.95</v>
      </c>
      <c r="T11" s="5">
        <v>1544.65</v>
      </c>
      <c r="U11" s="5">
        <v>1529.35</v>
      </c>
      <c r="V11" s="5">
        <v>1549.65</v>
      </c>
      <c r="W11" s="5">
        <v>1540.5</v>
      </c>
      <c r="X11" s="5">
        <v>1506</v>
      </c>
      <c r="Y11" s="5">
        <v>1370.5</v>
      </c>
      <c r="Z11" s="5">
        <v>1393.9275</v>
      </c>
      <c r="AA11" s="5">
        <v>1405.0700000000002</v>
      </c>
      <c r="AB11" s="5">
        <v>1317.5</v>
      </c>
      <c r="AC11" s="5">
        <v>1320.9</v>
      </c>
      <c r="AD11" s="5">
        <v>1475.9</v>
      </c>
    </row>
    <row r="12" spans="1:30" ht="120" customHeight="1" x14ac:dyDescent="0.75">
      <c r="A12" s="4" t="s">
        <v>10</v>
      </c>
      <c r="B12" s="5">
        <v>1225.6500000000001</v>
      </c>
      <c r="C12" s="5">
        <v>649.65</v>
      </c>
      <c r="D12" s="5">
        <v>576</v>
      </c>
      <c r="E12" s="5">
        <v>1209.6500000000001</v>
      </c>
      <c r="F12" s="5">
        <v>1200.5</v>
      </c>
      <c r="G12" s="5">
        <v>640.5</v>
      </c>
      <c r="H12" s="5">
        <v>544.5</v>
      </c>
      <c r="I12" s="5">
        <v>1549.65</v>
      </c>
      <c r="J12" s="5">
        <v>1524.65</v>
      </c>
      <c r="K12" s="5">
        <v>1374.65</v>
      </c>
      <c r="L12" s="5">
        <v>1401.65</v>
      </c>
      <c r="M12" s="5">
        <v>1546.65</v>
      </c>
      <c r="N12" s="5">
        <v>1171.6500000000001</v>
      </c>
      <c r="O12" s="5">
        <v>1171.8</v>
      </c>
      <c r="P12" s="5">
        <v>1354.65</v>
      </c>
      <c r="Q12" s="5">
        <v>1612.65</v>
      </c>
      <c r="R12" s="5">
        <v>1607.65</v>
      </c>
      <c r="S12" s="5">
        <v>1433.95</v>
      </c>
      <c r="T12" s="5">
        <v>1554.65</v>
      </c>
      <c r="U12" s="5">
        <v>1529.35</v>
      </c>
      <c r="V12" s="5">
        <v>1549.65</v>
      </c>
      <c r="W12" s="5">
        <v>1540.5</v>
      </c>
      <c r="X12" s="5">
        <v>1510.5</v>
      </c>
      <c r="Y12" s="5">
        <v>1390.5</v>
      </c>
      <c r="Z12" s="5">
        <v>1395.0700000000002</v>
      </c>
      <c r="AA12" s="5">
        <v>1405.0700000000002</v>
      </c>
      <c r="AB12" s="5">
        <v>1317.5</v>
      </c>
      <c r="AC12" s="5">
        <v>1320.9</v>
      </c>
      <c r="AD12" s="5">
        <v>1475.9</v>
      </c>
    </row>
    <row r="13" spans="1:30" ht="120" customHeight="1" x14ac:dyDescent="0.75">
      <c r="A13" s="4" t="s">
        <v>11</v>
      </c>
      <c r="B13" s="5">
        <v>1225.6500000000001</v>
      </c>
      <c r="C13" s="5">
        <v>649.65</v>
      </c>
      <c r="D13" s="5">
        <v>576</v>
      </c>
      <c r="E13" s="5">
        <v>1209.6500000000001</v>
      </c>
      <c r="F13" s="5">
        <v>1197.07</v>
      </c>
      <c r="G13" s="5">
        <v>640.5</v>
      </c>
      <c r="H13" s="5">
        <v>522</v>
      </c>
      <c r="I13" s="5">
        <v>1514.65</v>
      </c>
      <c r="J13" s="5">
        <v>1489.65</v>
      </c>
      <c r="K13" s="5">
        <v>1384.65</v>
      </c>
      <c r="L13" s="5">
        <v>1401.65</v>
      </c>
      <c r="M13" s="5">
        <v>1511.65</v>
      </c>
      <c r="N13" s="5">
        <v>1136.6500000000001</v>
      </c>
      <c r="O13" s="5">
        <v>1136.8</v>
      </c>
      <c r="P13" s="5">
        <v>1349.65</v>
      </c>
      <c r="Q13" s="5">
        <v>1612.65</v>
      </c>
      <c r="R13" s="5">
        <v>1607.65</v>
      </c>
      <c r="S13" s="5">
        <v>1433.95</v>
      </c>
      <c r="T13" s="5">
        <v>1519.65</v>
      </c>
      <c r="U13" s="5">
        <v>1494.35</v>
      </c>
      <c r="V13" s="5">
        <v>1514.65</v>
      </c>
      <c r="W13" s="5">
        <v>1505.5</v>
      </c>
      <c r="X13" s="5">
        <v>1483</v>
      </c>
      <c r="Y13" s="5">
        <v>1390.5</v>
      </c>
      <c r="Z13" s="5">
        <v>1395.0700000000002</v>
      </c>
      <c r="AA13" s="5">
        <v>1291.9875</v>
      </c>
      <c r="AB13" s="5">
        <v>1317.5</v>
      </c>
      <c r="AC13" s="5">
        <v>1285.9000000000001</v>
      </c>
      <c r="AD13" s="5">
        <v>1440.9</v>
      </c>
    </row>
    <row r="14" spans="1:30" ht="120" customHeight="1" x14ac:dyDescent="0.75">
      <c r="A14" s="4" t="s">
        <v>12</v>
      </c>
      <c r="B14" s="5">
        <v>1225.6500000000001</v>
      </c>
      <c r="C14" s="5">
        <v>649.65</v>
      </c>
      <c r="D14" s="5">
        <v>573</v>
      </c>
      <c r="E14" s="5">
        <v>1209.6500000000001</v>
      </c>
      <c r="F14" s="5">
        <v>1186.78</v>
      </c>
      <c r="G14" s="5">
        <v>640.5</v>
      </c>
      <c r="H14" s="5">
        <v>536</v>
      </c>
      <c r="I14" s="5">
        <v>1509.65</v>
      </c>
      <c r="J14" s="5">
        <v>1484.65</v>
      </c>
      <c r="K14" s="5">
        <v>1384.65</v>
      </c>
      <c r="L14" s="5">
        <v>1401.65</v>
      </c>
      <c r="M14" s="5">
        <v>1506.65</v>
      </c>
      <c r="N14" s="5">
        <v>1131.6500000000001</v>
      </c>
      <c r="O14" s="5">
        <v>1131.8</v>
      </c>
      <c r="P14" s="5">
        <v>1448.4</v>
      </c>
      <c r="Q14" s="5">
        <v>1612.65</v>
      </c>
      <c r="R14" s="5">
        <v>1607.65</v>
      </c>
      <c r="S14" s="5">
        <v>1346.45</v>
      </c>
      <c r="T14" s="5">
        <v>1508.65</v>
      </c>
      <c r="U14" s="5">
        <v>1489.35</v>
      </c>
      <c r="V14" s="5">
        <v>1509.65</v>
      </c>
      <c r="W14" s="5">
        <v>1500.5</v>
      </c>
      <c r="X14" s="5">
        <v>1480.5</v>
      </c>
      <c r="Y14" s="5">
        <v>1390.5</v>
      </c>
      <c r="Z14" s="5">
        <v>1395.0700000000002</v>
      </c>
      <c r="AA14" s="5">
        <v>1217.5</v>
      </c>
      <c r="AB14" s="5">
        <v>1317.5</v>
      </c>
      <c r="AC14" s="5">
        <v>1343.9</v>
      </c>
      <c r="AD14" s="5">
        <v>1435.9</v>
      </c>
    </row>
    <row r="15" spans="1:30" ht="120" customHeight="1" x14ac:dyDescent="0.75">
      <c r="A15" s="4" t="s">
        <v>13</v>
      </c>
      <c r="B15" s="5">
        <v>1225.6500000000001</v>
      </c>
      <c r="C15" s="5">
        <v>649.65</v>
      </c>
      <c r="D15" s="5">
        <v>570</v>
      </c>
      <c r="E15" s="5">
        <v>1209.6500000000001</v>
      </c>
      <c r="F15" s="5">
        <v>1186.78</v>
      </c>
      <c r="G15" s="5">
        <v>640.5</v>
      </c>
      <c r="H15" s="5">
        <v>550</v>
      </c>
      <c r="I15" s="5">
        <v>1509.65</v>
      </c>
      <c r="J15" s="5">
        <v>1484.65</v>
      </c>
      <c r="K15" s="5">
        <v>1384.65</v>
      </c>
      <c r="L15" s="5">
        <v>1401.65</v>
      </c>
      <c r="M15" s="5">
        <v>1506.65</v>
      </c>
      <c r="N15" s="5">
        <v>1131.6500000000001</v>
      </c>
      <c r="O15" s="5">
        <v>1131.8</v>
      </c>
      <c r="P15" s="5">
        <v>1488.4</v>
      </c>
      <c r="Q15" s="5">
        <v>1612.65</v>
      </c>
      <c r="R15" s="5">
        <v>1607.65</v>
      </c>
      <c r="S15" s="5">
        <v>1323.95</v>
      </c>
      <c r="T15" s="5">
        <v>1502.65</v>
      </c>
      <c r="U15" s="5">
        <v>1489.35</v>
      </c>
      <c r="V15" s="5">
        <v>1509.65</v>
      </c>
      <c r="W15" s="5">
        <v>1500.5</v>
      </c>
      <c r="X15" s="5">
        <v>1480.5</v>
      </c>
      <c r="Y15" s="5">
        <v>1393</v>
      </c>
      <c r="Z15" s="5">
        <v>1395.0700000000002</v>
      </c>
      <c r="AA15" s="5">
        <v>1217.5</v>
      </c>
      <c r="AB15" s="5">
        <v>1317.5</v>
      </c>
      <c r="AC15" s="5">
        <v>1355.9</v>
      </c>
      <c r="AD15" s="5">
        <v>1435.9</v>
      </c>
    </row>
    <row r="16" spans="1:30" ht="120" customHeight="1" x14ac:dyDescent="0.75">
      <c r="A16" s="4" t="s">
        <v>14</v>
      </c>
      <c r="B16" s="5">
        <v>1225.6500000000001</v>
      </c>
      <c r="C16" s="5">
        <v>649.65</v>
      </c>
      <c r="D16" s="5">
        <v>570</v>
      </c>
      <c r="E16" s="5">
        <v>1209.6500000000001</v>
      </c>
      <c r="F16" s="5">
        <v>1186.78</v>
      </c>
      <c r="G16" s="5">
        <v>640.5</v>
      </c>
      <c r="H16" s="5">
        <v>550</v>
      </c>
      <c r="I16" s="5">
        <v>1509.65</v>
      </c>
      <c r="J16" s="5">
        <v>1484.65</v>
      </c>
      <c r="K16" s="5">
        <v>1384.65</v>
      </c>
      <c r="L16" s="5">
        <v>1401.65</v>
      </c>
      <c r="M16" s="5">
        <v>1506.65</v>
      </c>
      <c r="N16" s="5">
        <v>1131.6500000000001</v>
      </c>
      <c r="O16" s="5">
        <v>1131.8</v>
      </c>
      <c r="P16" s="5">
        <v>1519.65</v>
      </c>
      <c r="Q16" s="5">
        <v>1612.65</v>
      </c>
      <c r="R16" s="5">
        <v>1607.65</v>
      </c>
      <c r="S16" s="5">
        <v>1323.95</v>
      </c>
      <c r="T16" s="5">
        <v>1502.65</v>
      </c>
      <c r="U16" s="5">
        <v>1496.4</v>
      </c>
      <c r="V16" s="5">
        <v>1509.65</v>
      </c>
      <c r="W16" s="5">
        <v>1500.5</v>
      </c>
      <c r="X16" s="5">
        <v>1480.5</v>
      </c>
      <c r="Y16" s="5">
        <v>1400.5</v>
      </c>
      <c r="Z16" s="5">
        <v>1395.0700000000002</v>
      </c>
      <c r="AA16" s="5">
        <v>1217.5</v>
      </c>
      <c r="AB16" s="5">
        <v>1317.5</v>
      </c>
      <c r="AC16" s="5">
        <v>1355.9</v>
      </c>
      <c r="AD16" s="5">
        <v>1435.9</v>
      </c>
    </row>
    <row r="17" spans="1:30" ht="120" customHeight="1" x14ac:dyDescent="0.75">
      <c r="A17" s="4" t="s">
        <v>15</v>
      </c>
      <c r="B17" s="5">
        <v>1225.6500000000001</v>
      </c>
      <c r="C17" s="5">
        <v>649.65</v>
      </c>
      <c r="D17" s="5">
        <v>570</v>
      </c>
      <c r="E17" s="5">
        <v>1209.6500000000001</v>
      </c>
      <c r="F17" s="5">
        <v>1203.9324999999999</v>
      </c>
      <c r="G17" s="5">
        <v>640.5</v>
      </c>
      <c r="H17" s="5">
        <v>550</v>
      </c>
      <c r="I17" s="5">
        <v>1509.65</v>
      </c>
      <c r="J17" s="5">
        <v>1484.65</v>
      </c>
      <c r="K17" s="5">
        <v>1384.65</v>
      </c>
      <c r="L17" s="5">
        <v>1401.65</v>
      </c>
      <c r="M17" s="5">
        <v>1506.65</v>
      </c>
      <c r="N17" s="5">
        <v>1131.6500000000001</v>
      </c>
      <c r="O17" s="5">
        <v>1131.8</v>
      </c>
      <c r="P17" s="5">
        <v>1554.15</v>
      </c>
      <c r="Q17" s="5">
        <v>1612.65</v>
      </c>
      <c r="R17" s="5">
        <v>1607.65</v>
      </c>
      <c r="S17" s="5">
        <v>1323.95</v>
      </c>
      <c r="T17" s="5">
        <v>1502.65</v>
      </c>
      <c r="U17" s="5">
        <v>1499.2125000000001</v>
      </c>
      <c r="V17" s="5">
        <v>1509.65</v>
      </c>
      <c r="W17" s="5">
        <v>1500.5</v>
      </c>
      <c r="X17" s="5">
        <v>1444.25</v>
      </c>
      <c r="Y17" s="5">
        <v>1400.5</v>
      </c>
      <c r="Z17" s="5">
        <v>1395.0700000000002</v>
      </c>
      <c r="AA17" s="5">
        <v>1217.5</v>
      </c>
      <c r="AB17" s="5">
        <v>1317.5</v>
      </c>
      <c r="AC17" s="5">
        <v>1355.9</v>
      </c>
      <c r="AD17" s="5">
        <v>1435.9</v>
      </c>
    </row>
    <row r="18" spans="1:30" ht="120" customHeight="1" x14ac:dyDescent="0.75">
      <c r="A18" s="4" t="s">
        <v>16</v>
      </c>
      <c r="B18" s="5">
        <v>1225.6500000000001</v>
      </c>
      <c r="C18" s="5">
        <v>649.65</v>
      </c>
      <c r="D18" s="5">
        <v>570</v>
      </c>
      <c r="E18" s="5">
        <v>1209.6500000000001</v>
      </c>
      <c r="F18" s="5">
        <v>1209.6500000000001</v>
      </c>
      <c r="G18" s="5">
        <v>640.5</v>
      </c>
      <c r="H18" s="5">
        <v>567</v>
      </c>
      <c r="I18" s="5">
        <v>1509.65</v>
      </c>
      <c r="J18" s="5">
        <v>1479.9</v>
      </c>
      <c r="K18" s="5">
        <v>1384.65</v>
      </c>
      <c r="L18" s="5">
        <v>1401.65</v>
      </c>
      <c r="M18" s="5">
        <v>1506.65</v>
      </c>
      <c r="N18" s="5">
        <v>1131.6500000000001</v>
      </c>
      <c r="O18" s="5">
        <v>1131.8</v>
      </c>
      <c r="P18" s="5">
        <v>1573.4</v>
      </c>
      <c r="Q18" s="5">
        <v>1612.65</v>
      </c>
      <c r="R18" s="5">
        <v>1607.65</v>
      </c>
      <c r="S18" s="5">
        <v>1323.95</v>
      </c>
      <c r="T18" s="5">
        <v>1502.65</v>
      </c>
      <c r="U18" s="5">
        <v>1507.65</v>
      </c>
      <c r="V18" s="5">
        <v>1507.3625000000002</v>
      </c>
      <c r="W18" s="5">
        <v>1500.5</v>
      </c>
      <c r="X18" s="5">
        <v>1350.5</v>
      </c>
      <c r="Y18" s="5">
        <v>1400.5</v>
      </c>
      <c r="Z18" s="5">
        <v>1395.0700000000002</v>
      </c>
      <c r="AA18" s="5">
        <v>1217.5</v>
      </c>
      <c r="AB18" s="5">
        <v>1317.5</v>
      </c>
      <c r="AC18" s="5">
        <v>1355.9</v>
      </c>
      <c r="AD18" s="5">
        <v>1435.9</v>
      </c>
    </row>
    <row r="19" spans="1:30" ht="120" customHeight="1" x14ac:dyDescent="0.75">
      <c r="A19" s="4" t="s">
        <v>17</v>
      </c>
      <c r="B19" s="5">
        <v>1225.6500000000001</v>
      </c>
      <c r="C19" s="5">
        <v>649.65</v>
      </c>
      <c r="D19" s="5">
        <v>570</v>
      </c>
      <c r="E19" s="5">
        <v>1209.6500000000001</v>
      </c>
      <c r="F19" s="5">
        <v>1209.6500000000001</v>
      </c>
      <c r="G19" s="5">
        <v>640.5</v>
      </c>
      <c r="H19" s="5">
        <v>567</v>
      </c>
      <c r="I19" s="5">
        <v>1509.65</v>
      </c>
      <c r="J19" s="5">
        <v>1465.65</v>
      </c>
      <c r="K19" s="5">
        <v>1384.65</v>
      </c>
      <c r="L19" s="5">
        <v>1401.65</v>
      </c>
      <c r="M19" s="5">
        <v>1506.65</v>
      </c>
      <c r="N19" s="5">
        <v>1131.6500000000001</v>
      </c>
      <c r="O19" s="5">
        <v>1131.8</v>
      </c>
      <c r="P19" s="5">
        <v>1582.65</v>
      </c>
      <c r="Q19" s="5">
        <v>1612.65</v>
      </c>
      <c r="R19" s="5">
        <v>1520.8</v>
      </c>
      <c r="S19" s="5">
        <v>1323.95</v>
      </c>
      <c r="T19" s="5">
        <v>1502.65</v>
      </c>
      <c r="U19" s="5">
        <v>1507.65</v>
      </c>
      <c r="V19" s="5">
        <v>1500.5</v>
      </c>
      <c r="W19" s="5">
        <v>1500.5</v>
      </c>
      <c r="X19" s="5">
        <v>1375.75</v>
      </c>
      <c r="Y19" s="5">
        <v>1400.5</v>
      </c>
      <c r="Z19" s="5">
        <v>1395.0700000000002</v>
      </c>
      <c r="AA19" s="5">
        <v>1217.5</v>
      </c>
      <c r="AB19" s="5">
        <v>1317.5</v>
      </c>
      <c r="AC19" s="5">
        <v>1355.9</v>
      </c>
      <c r="AD19" s="5">
        <v>1435.9</v>
      </c>
    </row>
    <row r="20" spans="1:30" ht="120" customHeight="1" x14ac:dyDescent="0.75">
      <c r="A20" s="4" t="s">
        <v>18</v>
      </c>
      <c r="B20" s="5">
        <v>1225.6500000000001</v>
      </c>
      <c r="C20" s="5">
        <v>649.65</v>
      </c>
      <c r="D20" s="5">
        <v>570</v>
      </c>
      <c r="E20" s="5">
        <v>1209.6500000000001</v>
      </c>
      <c r="F20" s="5">
        <v>1209.6500000000001</v>
      </c>
      <c r="G20" s="5">
        <v>640.5</v>
      </c>
      <c r="H20" s="5">
        <v>567</v>
      </c>
      <c r="I20" s="5">
        <v>1509.65</v>
      </c>
      <c r="J20" s="5">
        <v>1465.65</v>
      </c>
      <c r="K20" s="5">
        <v>1384.65</v>
      </c>
      <c r="L20" s="5">
        <v>1383.15</v>
      </c>
      <c r="M20" s="5">
        <v>1506.65</v>
      </c>
      <c r="N20" s="5">
        <v>1131.6500000000001</v>
      </c>
      <c r="O20" s="5">
        <v>1131.8</v>
      </c>
      <c r="P20" s="5">
        <v>1582.65</v>
      </c>
      <c r="Q20" s="5">
        <v>1612.65</v>
      </c>
      <c r="R20" s="5">
        <v>1433.95</v>
      </c>
      <c r="S20" s="5">
        <v>1323.95</v>
      </c>
      <c r="T20" s="5">
        <v>1502.65</v>
      </c>
      <c r="U20" s="5">
        <v>1507.65</v>
      </c>
      <c r="V20" s="5">
        <v>1500.5</v>
      </c>
      <c r="W20" s="5">
        <v>1490.75</v>
      </c>
      <c r="X20" s="5">
        <v>1361.5</v>
      </c>
      <c r="Y20" s="5">
        <v>1400.5</v>
      </c>
      <c r="Z20" s="5">
        <v>1395.0700000000002</v>
      </c>
      <c r="AA20" s="5">
        <v>1217.5</v>
      </c>
      <c r="AB20" s="5">
        <v>1317.5</v>
      </c>
      <c r="AC20" s="5">
        <v>1355.9</v>
      </c>
      <c r="AD20" s="5">
        <v>1435.9</v>
      </c>
    </row>
    <row r="21" spans="1:30" ht="120" customHeight="1" x14ac:dyDescent="0.75">
      <c r="A21" s="4" t="s">
        <v>19</v>
      </c>
      <c r="B21" s="5">
        <v>1225.6500000000001</v>
      </c>
      <c r="C21" s="5">
        <v>649.65</v>
      </c>
      <c r="D21" s="5">
        <v>570</v>
      </c>
      <c r="E21" s="5">
        <v>1209.6500000000001</v>
      </c>
      <c r="F21" s="5">
        <v>1209.6500000000001</v>
      </c>
      <c r="G21" s="5">
        <v>640.5</v>
      </c>
      <c r="H21" s="5">
        <v>567</v>
      </c>
      <c r="I21" s="5">
        <v>1524.65</v>
      </c>
      <c r="J21" s="5">
        <v>1480.65</v>
      </c>
      <c r="K21" s="5">
        <v>1384.65</v>
      </c>
      <c r="L21" s="5">
        <v>1364.65</v>
      </c>
      <c r="M21" s="5">
        <v>1521.65</v>
      </c>
      <c r="N21" s="5">
        <v>1146.6500000000001</v>
      </c>
      <c r="O21" s="5">
        <v>1146.8</v>
      </c>
      <c r="P21" s="5">
        <v>1582.65</v>
      </c>
      <c r="Q21" s="5">
        <v>1606.9275</v>
      </c>
      <c r="R21" s="5">
        <v>1433.95</v>
      </c>
      <c r="S21" s="5">
        <v>1323.95</v>
      </c>
      <c r="T21" s="5">
        <v>1517.65</v>
      </c>
      <c r="U21" s="5">
        <v>1522.65</v>
      </c>
      <c r="V21" s="5">
        <v>1515.5</v>
      </c>
      <c r="W21" s="5">
        <v>1476.5</v>
      </c>
      <c r="X21" s="5">
        <v>1361.5</v>
      </c>
      <c r="Y21" s="5">
        <v>1400.5</v>
      </c>
      <c r="Z21" s="5">
        <v>1395.0700000000002</v>
      </c>
      <c r="AA21" s="5">
        <v>1217.5</v>
      </c>
      <c r="AB21" s="5">
        <v>1332.5</v>
      </c>
      <c r="AC21" s="5">
        <v>1370.9</v>
      </c>
      <c r="AD21" s="5">
        <v>1450.9</v>
      </c>
    </row>
    <row r="22" spans="1:30" ht="120" customHeight="1" x14ac:dyDescent="0.75">
      <c r="A22" s="4" t="s">
        <v>20</v>
      </c>
      <c r="B22" s="5">
        <v>1225.6500000000001</v>
      </c>
      <c r="C22" s="5">
        <v>649.65</v>
      </c>
      <c r="D22" s="5">
        <v>559</v>
      </c>
      <c r="E22" s="5">
        <v>1209.6500000000001</v>
      </c>
      <c r="F22" s="5">
        <v>1209.6500000000001</v>
      </c>
      <c r="G22" s="5">
        <v>640.5</v>
      </c>
      <c r="H22" s="5">
        <v>567</v>
      </c>
      <c r="I22" s="5">
        <v>1549.65</v>
      </c>
      <c r="J22" s="5">
        <v>1379.4</v>
      </c>
      <c r="K22" s="5">
        <v>1384.65</v>
      </c>
      <c r="L22" s="5">
        <v>1364.65</v>
      </c>
      <c r="M22" s="5">
        <v>1546.65</v>
      </c>
      <c r="N22" s="5">
        <v>1171.6500000000001</v>
      </c>
      <c r="O22" s="5">
        <v>1171.8</v>
      </c>
      <c r="P22" s="5">
        <v>1582.65</v>
      </c>
      <c r="Q22" s="5">
        <v>1608.0700000000002</v>
      </c>
      <c r="R22" s="5">
        <v>1433.95</v>
      </c>
      <c r="S22" s="5">
        <v>1323.95</v>
      </c>
      <c r="T22" s="5">
        <v>1542.65</v>
      </c>
      <c r="U22" s="5">
        <v>1547.65</v>
      </c>
      <c r="V22" s="5">
        <v>1537.75</v>
      </c>
      <c r="W22" s="5">
        <v>1501.5</v>
      </c>
      <c r="X22" s="5">
        <v>1361.5</v>
      </c>
      <c r="Y22" s="5">
        <v>1400.5</v>
      </c>
      <c r="Z22" s="5">
        <v>1395.0700000000002</v>
      </c>
      <c r="AA22" s="5">
        <v>1217.5</v>
      </c>
      <c r="AB22" s="5">
        <v>1357.5</v>
      </c>
      <c r="AC22" s="5">
        <v>1395.9</v>
      </c>
      <c r="AD22" s="5">
        <v>1475.9</v>
      </c>
    </row>
    <row r="23" spans="1:30" ht="120" customHeight="1" x14ac:dyDescent="0.75">
      <c r="A23" s="4" t="s">
        <v>21</v>
      </c>
      <c r="B23" s="5">
        <v>1225.6500000000001</v>
      </c>
      <c r="C23" s="5">
        <v>649.65</v>
      </c>
      <c r="D23" s="5">
        <v>567</v>
      </c>
      <c r="E23" s="5">
        <v>1209.6500000000001</v>
      </c>
      <c r="F23" s="5">
        <v>1209.6500000000001</v>
      </c>
      <c r="G23" s="5">
        <v>640.5</v>
      </c>
      <c r="H23" s="5">
        <v>567</v>
      </c>
      <c r="I23" s="5">
        <v>1534.65</v>
      </c>
      <c r="J23" s="5">
        <v>1360.65</v>
      </c>
      <c r="K23" s="5">
        <v>1384.65</v>
      </c>
      <c r="L23" s="5">
        <v>1379.65</v>
      </c>
      <c r="M23" s="5">
        <v>1531.65</v>
      </c>
      <c r="N23" s="5">
        <v>1156.6500000000001</v>
      </c>
      <c r="O23" s="5">
        <v>1156.8</v>
      </c>
      <c r="P23" s="5">
        <v>1564.35</v>
      </c>
      <c r="Q23" s="5">
        <v>1604.6424999999999</v>
      </c>
      <c r="R23" s="5">
        <v>1433.95</v>
      </c>
      <c r="S23" s="5">
        <v>1323.95</v>
      </c>
      <c r="T23" s="5">
        <v>1527.65</v>
      </c>
      <c r="U23" s="5">
        <v>1532.65</v>
      </c>
      <c r="V23" s="5">
        <v>1514.5</v>
      </c>
      <c r="W23" s="5">
        <v>1483.5</v>
      </c>
      <c r="X23" s="5">
        <v>1361.5</v>
      </c>
      <c r="Y23" s="5">
        <v>1400.5</v>
      </c>
      <c r="Z23" s="5">
        <v>1395.0700000000002</v>
      </c>
      <c r="AA23" s="5">
        <v>1217.5</v>
      </c>
      <c r="AB23" s="5">
        <v>1342.5</v>
      </c>
      <c r="AC23" s="5">
        <v>1380.9</v>
      </c>
      <c r="AD23" s="5">
        <v>1460.9</v>
      </c>
    </row>
    <row r="24" spans="1:30" ht="120" customHeight="1" x14ac:dyDescent="0.75">
      <c r="A24" s="4" t="s">
        <v>22</v>
      </c>
      <c r="B24" s="5">
        <v>1225.6500000000001</v>
      </c>
      <c r="C24" s="5">
        <v>649.65</v>
      </c>
      <c r="D24" s="5">
        <v>567</v>
      </c>
      <c r="E24" s="5">
        <v>1209.6500000000001</v>
      </c>
      <c r="F24" s="5">
        <v>1209.6500000000001</v>
      </c>
      <c r="G24" s="5">
        <v>643.92750000000012</v>
      </c>
      <c r="H24" s="5">
        <v>567</v>
      </c>
      <c r="I24" s="5">
        <v>1509.65</v>
      </c>
      <c r="J24" s="5">
        <v>1367.65</v>
      </c>
      <c r="K24" s="5">
        <v>1384.65</v>
      </c>
      <c r="L24" s="5">
        <v>1432.15</v>
      </c>
      <c r="M24" s="5">
        <v>1362.65</v>
      </c>
      <c r="N24" s="5">
        <v>1131.6500000000001</v>
      </c>
      <c r="O24" s="5">
        <v>1131.8</v>
      </c>
      <c r="P24" s="5">
        <v>1564.35</v>
      </c>
      <c r="Q24" s="5">
        <v>1603.5</v>
      </c>
      <c r="R24" s="5">
        <v>1433.95</v>
      </c>
      <c r="S24" s="5">
        <v>1323.95</v>
      </c>
      <c r="T24" s="5">
        <v>1498.0700000000002</v>
      </c>
      <c r="U24" s="5">
        <v>1507.65</v>
      </c>
      <c r="V24" s="5">
        <v>1489.5</v>
      </c>
      <c r="W24" s="5">
        <v>1457.5</v>
      </c>
      <c r="X24" s="5">
        <v>1361.5</v>
      </c>
      <c r="Y24" s="5">
        <v>1400.5</v>
      </c>
      <c r="Z24" s="5">
        <v>1395.0700000000002</v>
      </c>
      <c r="AA24" s="5">
        <v>1217.5</v>
      </c>
      <c r="AB24" s="5">
        <v>1317.5</v>
      </c>
      <c r="AC24" s="5">
        <v>1355.9</v>
      </c>
      <c r="AD24" s="5">
        <v>1435.9</v>
      </c>
    </row>
    <row r="25" spans="1:30" ht="120" customHeight="1" x14ac:dyDescent="0.75">
      <c r="A25" s="4" t="s">
        <v>23</v>
      </c>
      <c r="B25" s="5">
        <v>1225.6500000000001</v>
      </c>
      <c r="C25" s="5">
        <v>649.65</v>
      </c>
      <c r="D25" s="5">
        <v>567</v>
      </c>
      <c r="E25" s="5">
        <v>1209.6500000000001</v>
      </c>
      <c r="F25" s="5">
        <v>1209.6500000000001</v>
      </c>
      <c r="G25" s="5">
        <v>645.07000000000005</v>
      </c>
      <c r="H25" s="5">
        <v>567</v>
      </c>
      <c r="I25" s="5">
        <v>1509.65</v>
      </c>
      <c r="J25" s="5">
        <v>1388.65</v>
      </c>
      <c r="K25" s="5">
        <v>1384.65</v>
      </c>
      <c r="L25" s="5">
        <v>1492.15</v>
      </c>
      <c r="M25" s="5">
        <v>1314.65</v>
      </c>
      <c r="N25" s="5">
        <v>1131.6500000000001</v>
      </c>
      <c r="O25" s="5">
        <v>1131.8</v>
      </c>
      <c r="P25" s="5">
        <v>1578.0749999999998</v>
      </c>
      <c r="Q25" s="5">
        <v>1612.65</v>
      </c>
      <c r="R25" s="5">
        <v>1433.95</v>
      </c>
      <c r="S25" s="5">
        <v>1323.95</v>
      </c>
      <c r="T25" s="5">
        <v>1502.65</v>
      </c>
      <c r="U25" s="5">
        <v>1507.65</v>
      </c>
      <c r="V25" s="5">
        <v>1489.5</v>
      </c>
      <c r="W25" s="5">
        <v>1457.5</v>
      </c>
      <c r="X25" s="5">
        <v>1361.5</v>
      </c>
      <c r="Y25" s="5">
        <v>1400.5</v>
      </c>
      <c r="Z25" s="5">
        <v>1395.0700000000002</v>
      </c>
      <c r="AA25" s="5">
        <v>1217.5</v>
      </c>
      <c r="AB25" s="5">
        <v>1317.5</v>
      </c>
      <c r="AC25" s="5">
        <v>1355.9</v>
      </c>
      <c r="AD25" s="5">
        <v>1435.9</v>
      </c>
    </row>
    <row r="26" spans="1:30" ht="120" customHeight="1" x14ac:dyDescent="0.75">
      <c r="A26" s="4" t="s">
        <v>24</v>
      </c>
      <c r="B26" s="5">
        <v>1225.6500000000001</v>
      </c>
      <c r="C26" s="5">
        <v>649.65</v>
      </c>
      <c r="D26" s="5">
        <v>567</v>
      </c>
      <c r="E26" s="5">
        <v>1209.6500000000001</v>
      </c>
      <c r="F26" s="5">
        <v>1209.6500000000001</v>
      </c>
      <c r="G26" s="5">
        <v>649.65</v>
      </c>
      <c r="H26" s="5">
        <v>567</v>
      </c>
      <c r="I26" s="5">
        <v>1509.65</v>
      </c>
      <c r="J26" s="5">
        <v>1388.65</v>
      </c>
      <c r="K26" s="5">
        <v>1384.65</v>
      </c>
      <c r="L26" s="5">
        <v>1530.9</v>
      </c>
      <c r="M26" s="5">
        <v>1314.65</v>
      </c>
      <c r="N26" s="5">
        <v>1131.6500000000001</v>
      </c>
      <c r="O26" s="5">
        <v>1131.8</v>
      </c>
      <c r="P26" s="5">
        <v>1582.65</v>
      </c>
      <c r="Q26" s="5">
        <v>1612.65</v>
      </c>
      <c r="R26" s="5">
        <v>1433.95</v>
      </c>
      <c r="S26" s="5">
        <v>1323.95</v>
      </c>
      <c r="T26" s="5">
        <v>1491.4</v>
      </c>
      <c r="U26" s="5">
        <v>1507.65</v>
      </c>
      <c r="V26" s="5">
        <v>1489.5</v>
      </c>
      <c r="W26" s="5">
        <v>1457.5</v>
      </c>
      <c r="X26" s="5">
        <v>1361.5</v>
      </c>
      <c r="Y26" s="5">
        <v>1400.5</v>
      </c>
      <c r="Z26" s="5">
        <v>1395.0700000000002</v>
      </c>
      <c r="AA26" s="5">
        <v>1217.5</v>
      </c>
      <c r="AB26" s="5">
        <v>1317.5</v>
      </c>
      <c r="AC26" s="5">
        <v>1355.9</v>
      </c>
      <c r="AD26" s="5">
        <v>1435.9</v>
      </c>
    </row>
    <row r="27" spans="1:30" s="14" customFormat="1" ht="120" customHeight="1" x14ac:dyDescent="0.75">
      <c r="A27" s="15" t="s">
        <v>25</v>
      </c>
      <c r="B27" s="18">
        <f>SUM(B3:B26)</f>
        <v>29415.600000000013</v>
      </c>
      <c r="C27" s="18">
        <f t="shared" ref="C27:AD27" si="1">SUM(C3:C26)</f>
        <v>15591.599999999995</v>
      </c>
      <c r="D27" s="18">
        <f t="shared" si="1"/>
        <v>13726</v>
      </c>
      <c r="E27" s="18">
        <f t="shared" si="1"/>
        <v>29072.850000000013</v>
      </c>
      <c r="F27" s="18">
        <f t="shared" si="1"/>
        <v>28933.255000000012</v>
      </c>
      <c r="G27" s="18">
        <f t="shared" si="1"/>
        <v>15444.047499999999</v>
      </c>
      <c r="H27" s="18">
        <f t="shared" si="1"/>
        <v>13400.75</v>
      </c>
      <c r="I27" s="18">
        <f t="shared" si="1"/>
        <v>36381.600000000013</v>
      </c>
      <c r="J27" s="18">
        <f t="shared" si="1"/>
        <v>35309.100000000013</v>
      </c>
      <c r="K27" s="18">
        <f t="shared" si="1"/>
        <v>33229.600000000013</v>
      </c>
      <c r="L27" s="18">
        <f t="shared" si="1"/>
        <v>33652.350000000013</v>
      </c>
      <c r="M27" s="18">
        <f t="shared" si="1"/>
        <v>35811.600000000013</v>
      </c>
      <c r="N27" s="18">
        <f t="shared" si="1"/>
        <v>27888.600000000013</v>
      </c>
      <c r="O27" s="18">
        <f t="shared" si="1"/>
        <v>27343.19999999999</v>
      </c>
      <c r="P27" s="18">
        <f t="shared" si="1"/>
        <v>34385.400000000009</v>
      </c>
      <c r="Q27" s="18">
        <f t="shared" si="1"/>
        <v>38676.140000000014</v>
      </c>
      <c r="R27" s="18">
        <f t="shared" si="1"/>
        <v>37280.85</v>
      </c>
      <c r="S27" s="18">
        <f t="shared" si="1"/>
        <v>33007.30000000001</v>
      </c>
      <c r="T27" s="18">
        <f t="shared" si="1"/>
        <v>35373.49500000001</v>
      </c>
      <c r="U27" s="18">
        <f t="shared" si="1"/>
        <v>36224.900000000009</v>
      </c>
      <c r="V27" s="18">
        <f t="shared" si="1"/>
        <v>36289.362500000003</v>
      </c>
      <c r="W27" s="18">
        <f t="shared" si="1"/>
        <v>35933.25</v>
      </c>
      <c r="X27" s="18">
        <f t="shared" si="1"/>
        <v>34349</v>
      </c>
      <c r="Y27" s="18">
        <f t="shared" si="1"/>
        <v>33243.75</v>
      </c>
      <c r="Z27" s="18">
        <f t="shared" si="1"/>
        <v>33443.977500000001</v>
      </c>
      <c r="AA27" s="18">
        <f t="shared" si="1"/>
        <v>31170.1875</v>
      </c>
      <c r="AB27" s="18">
        <f t="shared" si="1"/>
        <v>31167.5</v>
      </c>
      <c r="AC27" s="18">
        <f t="shared" si="1"/>
        <v>32179.480000000014</v>
      </c>
      <c r="AD27" s="18">
        <f t="shared" si="1"/>
        <v>34466.600000000013</v>
      </c>
    </row>
    <row r="28" spans="1:30" s="14" customFormat="1" ht="120" customHeight="1" x14ac:dyDescent="0.75">
      <c r="A28" s="15" t="s">
        <v>26</v>
      </c>
      <c r="B28" s="18">
        <f>B27/1000</f>
        <v>29.415600000000012</v>
      </c>
      <c r="C28" s="18">
        <f t="shared" ref="C28:AD28" si="2">C27/1000</f>
        <v>15.591599999999994</v>
      </c>
      <c r="D28" s="18">
        <f t="shared" si="2"/>
        <v>13.726000000000001</v>
      </c>
      <c r="E28" s="18">
        <f t="shared" si="2"/>
        <v>29.072850000000013</v>
      </c>
      <c r="F28" s="18">
        <f t="shared" si="2"/>
        <v>28.933255000000013</v>
      </c>
      <c r="G28" s="18">
        <f t="shared" si="2"/>
        <v>15.444047499999998</v>
      </c>
      <c r="H28" s="18">
        <f t="shared" si="2"/>
        <v>13.40075</v>
      </c>
      <c r="I28" s="18">
        <f t="shared" si="2"/>
        <v>36.381600000000013</v>
      </c>
      <c r="J28" s="18">
        <f t="shared" si="2"/>
        <v>35.309100000000015</v>
      </c>
      <c r="K28" s="18">
        <f t="shared" si="2"/>
        <v>33.229600000000012</v>
      </c>
      <c r="L28" s="18">
        <f t="shared" si="2"/>
        <v>33.652350000000013</v>
      </c>
      <c r="M28" s="18">
        <f t="shared" si="2"/>
        <v>35.811600000000013</v>
      </c>
      <c r="N28" s="18">
        <f t="shared" si="2"/>
        <v>27.888600000000014</v>
      </c>
      <c r="O28" s="18">
        <f t="shared" si="2"/>
        <v>27.343199999999989</v>
      </c>
      <c r="P28" s="18">
        <f t="shared" si="2"/>
        <v>34.385400000000011</v>
      </c>
      <c r="Q28" s="18">
        <f t="shared" si="2"/>
        <v>38.676140000000011</v>
      </c>
      <c r="R28" s="18">
        <f t="shared" si="2"/>
        <v>37.280850000000001</v>
      </c>
      <c r="S28" s="18">
        <f t="shared" si="2"/>
        <v>33.007300000000008</v>
      </c>
      <c r="T28" s="18">
        <f t="shared" si="2"/>
        <v>35.373495000000013</v>
      </c>
      <c r="U28" s="18">
        <f t="shared" si="2"/>
        <v>36.224900000000005</v>
      </c>
      <c r="V28" s="18">
        <f t="shared" si="2"/>
        <v>36.289362500000003</v>
      </c>
      <c r="W28" s="18">
        <f t="shared" si="2"/>
        <v>35.933250000000001</v>
      </c>
      <c r="X28" s="18">
        <f t="shared" si="2"/>
        <v>34.348999999999997</v>
      </c>
      <c r="Y28" s="18">
        <f t="shared" si="2"/>
        <v>33.243749999999999</v>
      </c>
      <c r="Z28" s="18">
        <f t="shared" si="2"/>
        <v>33.443977500000003</v>
      </c>
      <c r="AA28" s="18">
        <f t="shared" si="2"/>
        <v>31.170187500000001</v>
      </c>
      <c r="AB28" s="18">
        <f t="shared" si="2"/>
        <v>31.1675</v>
      </c>
      <c r="AC28" s="18">
        <f t="shared" si="2"/>
        <v>32.179480000000012</v>
      </c>
      <c r="AD28" s="18">
        <f t="shared" si="2"/>
        <v>34.466600000000014</v>
      </c>
    </row>
    <row r="29" spans="1:30" s="9" customFormat="1" ht="120" customHeight="1" x14ac:dyDescent="0.75">
      <c r="A29" s="6" t="s">
        <v>27</v>
      </c>
      <c r="B29" s="7">
        <f>(SUM(B28:AD28))</f>
        <v>892.39134500000023</v>
      </c>
      <c r="C29" s="6"/>
      <c r="D29" s="6" t="s">
        <v>28</v>
      </c>
      <c r="E29" s="7">
        <f>MAX(B3:AD26)</f>
        <v>1612.65</v>
      </c>
      <c r="F29" s="6"/>
      <c r="G29" s="6" t="s">
        <v>29</v>
      </c>
      <c r="H29" s="7">
        <f>MIN(B3:AD26)</f>
        <v>522</v>
      </c>
      <c r="I29" s="6"/>
      <c r="J29" s="6" t="s">
        <v>30</v>
      </c>
      <c r="K29" s="7">
        <f>AVERAGE(B3:AD26)</f>
        <v>1282.1714727011563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D31"/>
  <sheetViews>
    <sheetView zoomScale="20" zoomScaleNormal="20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16384" width="9.140625" style="3"/>
  </cols>
  <sheetData>
    <row r="1" spans="1:30" ht="150" customHeight="1" x14ac:dyDescent="0.75">
      <c r="A1" s="38" t="s">
        <v>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f>B2+1</f>
        <v>45324</v>
      </c>
      <c r="D2" s="24">
        <f t="shared" ref="D2:AD2" si="0">C2+1</f>
        <v>45325</v>
      </c>
      <c r="E2" s="24">
        <f t="shared" si="0"/>
        <v>45326</v>
      </c>
      <c r="F2" s="24">
        <f t="shared" si="0"/>
        <v>45327</v>
      </c>
      <c r="G2" s="24">
        <f t="shared" si="0"/>
        <v>45328</v>
      </c>
      <c r="H2" s="24">
        <f t="shared" si="0"/>
        <v>45329</v>
      </c>
      <c r="I2" s="24">
        <f t="shared" si="0"/>
        <v>45330</v>
      </c>
      <c r="J2" s="24">
        <f t="shared" si="0"/>
        <v>45331</v>
      </c>
      <c r="K2" s="24">
        <f t="shared" si="0"/>
        <v>45332</v>
      </c>
      <c r="L2" s="24">
        <f t="shared" si="0"/>
        <v>45333</v>
      </c>
      <c r="M2" s="24">
        <f t="shared" si="0"/>
        <v>45334</v>
      </c>
      <c r="N2" s="24">
        <f t="shared" si="0"/>
        <v>45335</v>
      </c>
      <c r="O2" s="24">
        <f t="shared" si="0"/>
        <v>45336</v>
      </c>
      <c r="P2" s="24">
        <f t="shared" si="0"/>
        <v>45337</v>
      </c>
      <c r="Q2" s="24">
        <f t="shared" si="0"/>
        <v>45338</v>
      </c>
      <c r="R2" s="24">
        <f t="shared" si="0"/>
        <v>45339</v>
      </c>
      <c r="S2" s="24">
        <f t="shared" si="0"/>
        <v>45340</v>
      </c>
      <c r="T2" s="24">
        <f t="shared" si="0"/>
        <v>45341</v>
      </c>
      <c r="U2" s="24">
        <f t="shared" si="0"/>
        <v>45342</v>
      </c>
      <c r="V2" s="24">
        <f t="shared" si="0"/>
        <v>45343</v>
      </c>
      <c r="W2" s="24">
        <f t="shared" si="0"/>
        <v>45344</v>
      </c>
      <c r="X2" s="24">
        <f t="shared" si="0"/>
        <v>45345</v>
      </c>
      <c r="Y2" s="24">
        <f t="shared" si="0"/>
        <v>45346</v>
      </c>
      <c r="Z2" s="24">
        <f t="shared" si="0"/>
        <v>45347</v>
      </c>
      <c r="AA2" s="24">
        <f t="shared" si="0"/>
        <v>45348</v>
      </c>
      <c r="AB2" s="24">
        <f t="shared" si="0"/>
        <v>45349</v>
      </c>
      <c r="AC2" s="24">
        <f t="shared" si="0"/>
        <v>45350</v>
      </c>
      <c r="AD2" s="24">
        <f t="shared" si="0"/>
        <v>45351</v>
      </c>
    </row>
    <row r="3" spans="1:30" ht="120" customHeight="1" x14ac:dyDescent="0.75">
      <c r="A3" s="4" t="s">
        <v>1</v>
      </c>
      <c r="B3" s="5">
        <v>962.65</v>
      </c>
      <c r="C3" s="5">
        <v>521.65</v>
      </c>
      <c r="D3" s="5">
        <v>426</v>
      </c>
      <c r="E3" s="5">
        <v>947.65</v>
      </c>
      <c r="F3" s="5">
        <v>951.65</v>
      </c>
      <c r="G3" s="5">
        <v>521.65</v>
      </c>
      <c r="H3" s="5">
        <v>460</v>
      </c>
      <c r="I3" s="5">
        <v>1221.6500000000001</v>
      </c>
      <c r="J3" s="5">
        <v>1241.6500000000001</v>
      </c>
      <c r="K3" s="5">
        <v>1152.6500000000001</v>
      </c>
      <c r="L3" s="5">
        <v>1081.6500000000001</v>
      </c>
      <c r="M3" s="5">
        <v>1366.65</v>
      </c>
      <c r="N3" s="5">
        <v>1249.6500000000001</v>
      </c>
      <c r="O3" s="5">
        <v>973.65</v>
      </c>
      <c r="P3" s="5">
        <v>1101.6500000000001</v>
      </c>
      <c r="Q3" s="5">
        <v>1382.65</v>
      </c>
      <c r="R3" s="5">
        <v>1362.4749999999999</v>
      </c>
      <c r="S3" s="5">
        <v>1096</v>
      </c>
      <c r="T3" s="5">
        <v>1135.4124999999999</v>
      </c>
      <c r="U3" s="5">
        <v>1302.7125000000001</v>
      </c>
      <c r="V3" s="5">
        <v>1261.6500000000001</v>
      </c>
      <c r="W3" s="5">
        <v>1239.5</v>
      </c>
      <c r="X3" s="5">
        <v>1266.5</v>
      </c>
      <c r="Y3" s="5">
        <v>1251.5</v>
      </c>
      <c r="Z3" s="5">
        <v>1225.5</v>
      </c>
      <c r="AA3" s="5">
        <v>1265.5</v>
      </c>
      <c r="AB3" s="5">
        <v>1032.5</v>
      </c>
      <c r="AC3" s="5">
        <v>1133.25</v>
      </c>
      <c r="AD3" s="5">
        <v>1182.9000000000001</v>
      </c>
    </row>
    <row r="4" spans="1:30" ht="120" customHeight="1" x14ac:dyDescent="0.75">
      <c r="A4" s="4" t="s">
        <v>2</v>
      </c>
      <c r="B4" s="5">
        <v>962.65</v>
      </c>
      <c r="C4" s="5">
        <v>521.65</v>
      </c>
      <c r="D4" s="5">
        <v>426</v>
      </c>
      <c r="E4" s="5">
        <v>947.65</v>
      </c>
      <c r="F4" s="5">
        <v>951.65</v>
      </c>
      <c r="G4" s="5">
        <v>521.65</v>
      </c>
      <c r="H4" s="5">
        <v>460</v>
      </c>
      <c r="I4" s="5">
        <v>1231.6500000000001</v>
      </c>
      <c r="J4" s="5">
        <v>1241.6500000000001</v>
      </c>
      <c r="K4" s="5">
        <v>1141.4000000000001</v>
      </c>
      <c r="L4" s="5">
        <v>1081.6500000000001</v>
      </c>
      <c r="M4" s="5">
        <v>1366.65</v>
      </c>
      <c r="N4" s="5">
        <v>1249.6500000000001</v>
      </c>
      <c r="O4" s="5">
        <v>973.65</v>
      </c>
      <c r="P4" s="5">
        <v>1048.575</v>
      </c>
      <c r="Q4" s="5">
        <v>1281.325</v>
      </c>
      <c r="R4" s="5">
        <v>1271.1500000000001</v>
      </c>
      <c r="S4" s="5">
        <v>1096</v>
      </c>
      <c r="T4" s="5">
        <v>1217.2375</v>
      </c>
      <c r="U4" s="5">
        <v>1248.4000000000001</v>
      </c>
      <c r="V4" s="5">
        <v>1261.6500000000001</v>
      </c>
      <c r="W4" s="5">
        <v>1239.5</v>
      </c>
      <c r="X4" s="5">
        <v>1361.5</v>
      </c>
      <c r="Y4" s="5">
        <v>1251.5</v>
      </c>
      <c r="Z4" s="5">
        <v>1225.5</v>
      </c>
      <c r="AA4" s="5">
        <v>1265.5</v>
      </c>
      <c r="AB4" s="5">
        <v>943.25</v>
      </c>
      <c r="AC4" s="5">
        <v>1058</v>
      </c>
      <c r="AD4" s="5">
        <v>1182.9000000000001</v>
      </c>
    </row>
    <row r="5" spans="1:30" ht="120" customHeight="1" x14ac:dyDescent="0.75">
      <c r="A5" s="4" t="s">
        <v>3</v>
      </c>
      <c r="B5" s="5">
        <v>962.65</v>
      </c>
      <c r="C5" s="5">
        <v>521.65</v>
      </c>
      <c r="D5" s="5">
        <v>426</v>
      </c>
      <c r="E5" s="5">
        <v>947.65</v>
      </c>
      <c r="F5" s="5">
        <v>951.65</v>
      </c>
      <c r="G5" s="5">
        <v>521.65</v>
      </c>
      <c r="H5" s="5">
        <v>460</v>
      </c>
      <c r="I5" s="5">
        <v>1241.6500000000001</v>
      </c>
      <c r="J5" s="5">
        <v>1241.6500000000001</v>
      </c>
      <c r="K5" s="5">
        <v>1112.6500000000001</v>
      </c>
      <c r="L5" s="5">
        <v>1081.6500000000001</v>
      </c>
      <c r="M5" s="5">
        <v>1366.65</v>
      </c>
      <c r="N5" s="5">
        <v>1249.6500000000001</v>
      </c>
      <c r="O5" s="5">
        <v>973.65</v>
      </c>
      <c r="P5" s="5">
        <v>1082.1500000000001</v>
      </c>
      <c r="Q5" s="5">
        <v>1254.6500000000001</v>
      </c>
      <c r="R5" s="5">
        <v>1271.1500000000001</v>
      </c>
      <c r="S5" s="5">
        <v>1096</v>
      </c>
      <c r="T5" s="5">
        <v>1148.2375000000002</v>
      </c>
      <c r="U5" s="5">
        <v>1248.4000000000001</v>
      </c>
      <c r="V5" s="5">
        <v>1261.6500000000001</v>
      </c>
      <c r="W5" s="5">
        <v>1239.5</v>
      </c>
      <c r="X5" s="5">
        <v>1296.5</v>
      </c>
      <c r="Y5" s="5">
        <v>1251.5</v>
      </c>
      <c r="Z5" s="5">
        <v>1225.5</v>
      </c>
      <c r="AA5" s="5">
        <v>1265.5</v>
      </c>
      <c r="AB5" s="5">
        <v>913.5</v>
      </c>
      <c r="AC5" s="5">
        <v>1058</v>
      </c>
      <c r="AD5" s="5">
        <v>1182.9000000000001</v>
      </c>
    </row>
    <row r="6" spans="1:30" ht="120" customHeight="1" x14ac:dyDescent="0.75">
      <c r="A6" s="4" t="s">
        <v>4</v>
      </c>
      <c r="B6" s="5">
        <v>962.65</v>
      </c>
      <c r="C6" s="5">
        <v>521.65</v>
      </c>
      <c r="D6" s="5">
        <v>426</v>
      </c>
      <c r="E6" s="5">
        <v>947.65</v>
      </c>
      <c r="F6" s="5">
        <v>951.65</v>
      </c>
      <c r="G6" s="5">
        <v>521.65</v>
      </c>
      <c r="H6" s="5">
        <v>460</v>
      </c>
      <c r="I6" s="5">
        <v>1241.6500000000001</v>
      </c>
      <c r="J6" s="5">
        <v>1241.6500000000001</v>
      </c>
      <c r="K6" s="5">
        <v>1117.6500000000001</v>
      </c>
      <c r="L6" s="5">
        <v>1081.6500000000001</v>
      </c>
      <c r="M6" s="5">
        <v>1366.65</v>
      </c>
      <c r="N6" s="5">
        <v>1102.6500000000001</v>
      </c>
      <c r="O6" s="5">
        <v>973.65</v>
      </c>
      <c r="P6" s="5">
        <v>1166.1500000000001</v>
      </c>
      <c r="Q6" s="5">
        <v>1254.6500000000001</v>
      </c>
      <c r="R6" s="5">
        <v>1271.1500000000001</v>
      </c>
      <c r="S6" s="5">
        <v>1096</v>
      </c>
      <c r="T6" s="5">
        <v>1170.7375000000002</v>
      </c>
      <c r="U6" s="5">
        <v>1248.4000000000001</v>
      </c>
      <c r="V6" s="5">
        <v>1261.6500000000001</v>
      </c>
      <c r="W6" s="5">
        <v>1239.5</v>
      </c>
      <c r="X6" s="5">
        <v>1241.5</v>
      </c>
      <c r="Y6" s="5">
        <v>1251.5</v>
      </c>
      <c r="Z6" s="5">
        <v>1225.5</v>
      </c>
      <c r="AA6" s="5">
        <v>1265.5</v>
      </c>
      <c r="AB6" s="5">
        <v>913.5</v>
      </c>
      <c r="AC6" s="5">
        <v>1058</v>
      </c>
      <c r="AD6" s="5">
        <v>1182.9000000000001</v>
      </c>
    </row>
    <row r="7" spans="1:30" ht="120" customHeight="1" x14ac:dyDescent="0.75">
      <c r="A7" s="4" t="s">
        <v>5</v>
      </c>
      <c r="B7" s="5">
        <v>962.65</v>
      </c>
      <c r="C7" s="5">
        <v>521.65</v>
      </c>
      <c r="D7" s="5">
        <v>426</v>
      </c>
      <c r="E7" s="5">
        <v>947.65</v>
      </c>
      <c r="F7" s="5">
        <v>951.65</v>
      </c>
      <c r="G7" s="5">
        <v>521.65</v>
      </c>
      <c r="H7" s="5">
        <v>460</v>
      </c>
      <c r="I7" s="5">
        <v>1241.6500000000001</v>
      </c>
      <c r="J7" s="5">
        <v>1241.6500000000001</v>
      </c>
      <c r="K7" s="5">
        <v>1152.6500000000001</v>
      </c>
      <c r="L7" s="5">
        <v>1133.6500000000001</v>
      </c>
      <c r="M7" s="5">
        <v>1366.65</v>
      </c>
      <c r="N7" s="5">
        <v>1102.6500000000001</v>
      </c>
      <c r="O7" s="5">
        <v>973.65</v>
      </c>
      <c r="P7" s="5">
        <v>1299.1500000000001</v>
      </c>
      <c r="Q7" s="5">
        <v>1254.6500000000001</v>
      </c>
      <c r="R7" s="5">
        <v>1323.0625</v>
      </c>
      <c r="S7" s="5">
        <v>1110.75</v>
      </c>
      <c r="T7" s="5">
        <v>1299.6500000000001</v>
      </c>
      <c r="U7" s="5">
        <v>1299.9000000000001</v>
      </c>
      <c r="V7" s="5">
        <v>1261.6500000000001</v>
      </c>
      <c r="W7" s="5">
        <v>1269.25</v>
      </c>
      <c r="X7" s="5">
        <v>1251.375</v>
      </c>
      <c r="Y7" s="5">
        <v>1289</v>
      </c>
      <c r="Z7" s="5">
        <v>1225.5</v>
      </c>
      <c r="AA7" s="5">
        <v>1265.5</v>
      </c>
      <c r="AB7" s="5">
        <v>1040</v>
      </c>
      <c r="AC7" s="5">
        <v>1066</v>
      </c>
      <c r="AD7" s="5">
        <v>1182.9000000000001</v>
      </c>
    </row>
    <row r="8" spans="1:30" ht="120" customHeight="1" x14ac:dyDescent="0.75">
      <c r="A8" s="4" t="s">
        <v>6</v>
      </c>
      <c r="B8" s="5">
        <v>962.65</v>
      </c>
      <c r="C8" s="5">
        <v>521.65</v>
      </c>
      <c r="D8" s="5">
        <v>426</v>
      </c>
      <c r="E8" s="5">
        <v>1021.325</v>
      </c>
      <c r="F8" s="5">
        <v>951.65</v>
      </c>
      <c r="G8" s="5">
        <v>521.65</v>
      </c>
      <c r="H8" s="5">
        <v>460</v>
      </c>
      <c r="I8" s="5">
        <v>1241.6500000000001</v>
      </c>
      <c r="J8" s="5">
        <v>1435.4</v>
      </c>
      <c r="K8" s="5">
        <v>1249.4124999999999</v>
      </c>
      <c r="L8" s="5">
        <v>1344.9</v>
      </c>
      <c r="M8" s="5">
        <v>1439.15</v>
      </c>
      <c r="N8" s="5">
        <v>1102.6500000000001</v>
      </c>
      <c r="O8" s="5">
        <v>980.73749999999995</v>
      </c>
      <c r="P8" s="5">
        <v>1314.65</v>
      </c>
      <c r="Q8" s="5">
        <v>1409.6625000000001</v>
      </c>
      <c r="R8" s="5">
        <v>1466.2249999999999</v>
      </c>
      <c r="S8" s="5">
        <v>1242.1500000000001</v>
      </c>
      <c r="T8" s="5">
        <v>1319.65</v>
      </c>
      <c r="U8" s="5">
        <v>1376.4</v>
      </c>
      <c r="V8" s="5">
        <v>1261.6500000000001</v>
      </c>
      <c r="W8" s="5">
        <v>1356.875</v>
      </c>
      <c r="X8" s="5">
        <v>1348.75</v>
      </c>
      <c r="Y8" s="5">
        <v>1361.5</v>
      </c>
      <c r="Z8" s="5">
        <v>1235.5</v>
      </c>
      <c r="AA8" s="5">
        <v>1281.75</v>
      </c>
      <c r="AB8" s="5">
        <v>1162.5</v>
      </c>
      <c r="AC8" s="5">
        <v>1127.1799999999998</v>
      </c>
      <c r="AD8" s="5">
        <v>1253.925</v>
      </c>
    </row>
    <row r="9" spans="1:30" ht="120" customHeight="1" x14ac:dyDescent="0.75">
      <c r="A9" s="4" t="s">
        <v>7</v>
      </c>
      <c r="B9" s="5">
        <v>1010.15</v>
      </c>
      <c r="C9" s="5">
        <v>521.65</v>
      </c>
      <c r="D9" s="5">
        <v>426</v>
      </c>
      <c r="E9" s="5">
        <v>1213.4000000000001</v>
      </c>
      <c r="F9" s="5">
        <v>951.65</v>
      </c>
      <c r="G9" s="5">
        <v>598.16250000000002</v>
      </c>
      <c r="H9" s="5">
        <v>497.5</v>
      </c>
      <c r="I9" s="5">
        <v>1450.65</v>
      </c>
      <c r="J9" s="5">
        <v>1497.15</v>
      </c>
      <c r="K9" s="5">
        <v>1359.65</v>
      </c>
      <c r="L9" s="5">
        <v>1384.65</v>
      </c>
      <c r="M9" s="5">
        <v>1506.65</v>
      </c>
      <c r="N9" s="5">
        <v>1102.6500000000001</v>
      </c>
      <c r="O9" s="5">
        <v>1096.7750000000001</v>
      </c>
      <c r="P9" s="5">
        <v>1314.65</v>
      </c>
      <c r="Q9" s="5">
        <v>1554.075</v>
      </c>
      <c r="R9" s="5">
        <v>1555.15</v>
      </c>
      <c r="S9" s="5">
        <v>1359.65</v>
      </c>
      <c r="T9" s="5">
        <v>1432.15</v>
      </c>
      <c r="U9" s="5">
        <v>1453.9749999999999</v>
      </c>
      <c r="V9" s="5">
        <v>1261.6500000000001</v>
      </c>
      <c r="W9" s="5">
        <v>1372</v>
      </c>
      <c r="X9" s="5">
        <v>1374</v>
      </c>
      <c r="Y9" s="5">
        <v>1363.75</v>
      </c>
      <c r="Z9" s="5">
        <v>1376.75</v>
      </c>
      <c r="AA9" s="5">
        <v>1400.5</v>
      </c>
      <c r="AB9" s="5">
        <v>1306.25</v>
      </c>
      <c r="AC9" s="5">
        <v>1131.7525000000001</v>
      </c>
      <c r="AD9" s="5">
        <v>1260.9000000000001</v>
      </c>
    </row>
    <row r="10" spans="1:30" ht="120" customHeight="1" x14ac:dyDescent="0.75">
      <c r="A10" s="4" t="s">
        <v>8</v>
      </c>
      <c r="B10" s="5">
        <v>1225.6500000000001</v>
      </c>
      <c r="C10" s="5">
        <v>533.73749999999995</v>
      </c>
      <c r="D10" s="5">
        <v>426</v>
      </c>
      <c r="E10" s="5">
        <v>1194.6500000000001</v>
      </c>
      <c r="F10" s="5">
        <v>1026.6500000000001</v>
      </c>
      <c r="G10" s="5">
        <v>640.5</v>
      </c>
      <c r="H10" s="5">
        <v>560</v>
      </c>
      <c r="I10" s="5">
        <v>1524.65</v>
      </c>
      <c r="J10" s="5">
        <v>1499.65</v>
      </c>
      <c r="K10" s="5">
        <v>1374.65</v>
      </c>
      <c r="L10" s="5">
        <v>1384.65</v>
      </c>
      <c r="M10" s="5">
        <v>1506.65</v>
      </c>
      <c r="N10" s="5">
        <v>1087.6500000000001</v>
      </c>
      <c r="O10" s="5">
        <v>1146.8</v>
      </c>
      <c r="P10" s="5">
        <v>1329.65</v>
      </c>
      <c r="Q10" s="5">
        <v>1516.5749999999998</v>
      </c>
      <c r="R10" s="5">
        <v>1585.15</v>
      </c>
      <c r="S10" s="5">
        <v>1433.95</v>
      </c>
      <c r="T10" s="5">
        <v>1494.65</v>
      </c>
      <c r="U10" s="5">
        <v>1505.5</v>
      </c>
      <c r="V10" s="5">
        <v>1372.325</v>
      </c>
      <c r="W10" s="5">
        <v>1505.25</v>
      </c>
      <c r="X10" s="5">
        <v>1476.5</v>
      </c>
      <c r="Y10" s="5">
        <v>1370.5</v>
      </c>
      <c r="Z10" s="5">
        <v>1373</v>
      </c>
      <c r="AA10" s="5">
        <v>1321</v>
      </c>
      <c r="AB10" s="5">
        <v>1317.5</v>
      </c>
      <c r="AC10" s="5">
        <v>1233.4000000000001</v>
      </c>
      <c r="AD10" s="5">
        <v>1275.9000000000001</v>
      </c>
    </row>
    <row r="11" spans="1:30" ht="120" customHeight="1" x14ac:dyDescent="0.75">
      <c r="A11" s="4" t="s">
        <v>9</v>
      </c>
      <c r="B11" s="5">
        <v>1225.6500000000001</v>
      </c>
      <c r="C11" s="5">
        <v>642.23750000000007</v>
      </c>
      <c r="D11" s="5">
        <v>538.5</v>
      </c>
      <c r="E11" s="5">
        <v>1202.1500000000001</v>
      </c>
      <c r="F11" s="5">
        <v>1207.3625000000002</v>
      </c>
      <c r="G11" s="5">
        <v>640.5</v>
      </c>
      <c r="H11" s="5">
        <v>565.25</v>
      </c>
      <c r="I11" s="5">
        <v>1549.65</v>
      </c>
      <c r="J11" s="5">
        <v>1524.65</v>
      </c>
      <c r="K11" s="5">
        <v>1374.65</v>
      </c>
      <c r="L11" s="5">
        <v>1401.65</v>
      </c>
      <c r="M11" s="5">
        <v>1526.65</v>
      </c>
      <c r="N11" s="5">
        <v>1137.6500000000001</v>
      </c>
      <c r="O11" s="5">
        <v>1171.8</v>
      </c>
      <c r="P11" s="5">
        <v>1354.65</v>
      </c>
      <c r="Q11" s="5">
        <v>1582.65</v>
      </c>
      <c r="R11" s="5">
        <v>1497.65</v>
      </c>
      <c r="S11" s="5">
        <v>1433.95</v>
      </c>
      <c r="T11" s="5">
        <v>1544.65</v>
      </c>
      <c r="U11" s="5">
        <v>1489.35</v>
      </c>
      <c r="V11" s="5">
        <v>1350.65</v>
      </c>
      <c r="W11" s="5">
        <v>1470.5</v>
      </c>
      <c r="X11" s="5">
        <v>1478.5</v>
      </c>
      <c r="Y11" s="5">
        <v>1370.5</v>
      </c>
      <c r="Z11" s="5">
        <v>1376.4275</v>
      </c>
      <c r="AA11" s="5">
        <v>1343.5250000000001</v>
      </c>
      <c r="AB11" s="5">
        <v>1317.5</v>
      </c>
      <c r="AC11" s="5">
        <v>1280.9000000000001</v>
      </c>
      <c r="AD11" s="5">
        <v>1457.15</v>
      </c>
    </row>
    <row r="12" spans="1:30" ht="120" customHeight="1" x14ac:dyDescent="0.75">
      <c r="A12" s="4" t="s">
        <v>10</v>
      </c>
      <c r="B12" s="5">
        <v>1038.825</v>
      </c>
      <c r="C12" s="5">
        <v>649.65</v>
      </c>
      <c r="D12" s="5">
        <v>576</v>
      </c>
      <c r="E12" s="5">
        <v>1209.6500000000001</v>
      </c>
      <c r="F12" s="5">
        <v>1200.5</v>
      </c>
      <c r="G12" s="5">
        <v>630.375</v>
      </c>
      <c r="H12" s="5">
        <v>532</v>
      </c>
      <c r="I12" s="5">
        <v>1425.3249999999998</v>
      </c>
      <c r="J12" s="5">
        <v>1524.65</v>
      </c>
      <c r="K12" s="5">
        <v>1369.65</v>
      </c>
      <c r="L12" s="5">
        <v>1372.4875000000002</v>
      </c>
      <c r="M12" s="5">
        <v>1514.15</v>
      </c>
      <c r="N12" s="5">
        <v>1142.6500000000001</v>
      </c>
      <c r="O12" s="5">
        <v>1171.8</v>
      </c>
      <c r="P12" s="5">
        <v>1334.65</v>
      </c>
      <c r="Q12" s="5">
        <v>1471.0374999999999</v>
      </c>
      <c r="R12" s="5">
        <v>1467.65</v>
      </c>
      <c r="S12" s="5">
        <v>1433.95</v>
      </c>
      <c r="T12" s="5">
        <v>1554.65</v>
      </c>
      <c r="U12" s="5">
        <v>1489.35</v>
      </c>
      <c r="V12" s="5">
        <v>1296.6500000000001</v>
      </c>
      <c r="W12" s="5">
        <v>1508</v>
      </c>
      <c r="X12" s="5">
        <v>1500.5</v>
      </c>
      <c r="Y12" s="5">
        <v>1390.5</v>
      </c>
      <c r="Z12" s="5">
        <v>1395.0700000000002</v>
      </c>
      <c r="AA12" s="5">
        <v>1400.5</v>
      </c>
      <c r="AB12" s="5">
        <v>1317.5</v>
      </c>
      <c r="AC12" s="5">
        <v>1280.9000000000001</v>
      </c>
      <c r="AD12" s="5">
        <v>1463.4</v>
      </c>
    </row>
    <row r="13" spans="1:30" ht="120" customHeight="1" x14ac:dyDescent="0.75">
      <c r="A13" s="4" t="s">
        <v>11</v>
      </c>
      <c r="B13" s="5">
        <v>967.65</v>
      </c>
      <c r="C13" s="5">
        <v>649.65</v>
      </c>
      <c r="D13" s="5">
        <v>576</v>
      </c>
      <c r="E13" s="5">
        <v>1187.2375000000002</v>
      </c>
      <c r="F13" s="5">
        <v>1197.07</v>
      </c>
      <c r="G13" s="5">
        <v>528.625</v>
      </c>
      <c r="H13" s="5">
        <v>422</v>
      </c>
      <c r="I13" s="5">
        <v>1246.6500000000001</v>
      </c>
      <c r="J13" s="5">
        <v>1489.65</v>
      </c>
      <c r="K13" s="5">
        <v>1180.825</v>
      </c>
      <c r="L13" s="5">
        <v>1318.325</v>
      </c>
      <c r="M13" s="5">
        <v>1511.65</v>
      </c>
      <c r="N13" s="5">
        <v>1136.6500000000001</v>
      </c>
      <c r="O13" s="5">
        <v>1136.8</v>
      </c>
      <c r="P13" s="5">
        <v>1349.65</v>
      </c>
      <c r="Q13" s="5">
        <v>1595.15</v>
      </c>
      <c r="R13" s="5">
        <v>1530.15</v>
      </c>
      <c r="S13" s="5">
        <v>1433.95</v>
      </c>
      <c r="T13" s="5">
        <v>1519.65</v>
      </c>
      <c r="U13" s="5">
        <v>1489.35</v>
      </c>
      <c r="V13" s="5">
        <v>1261.6500000000001</v>
      </c>
      <c r="W13" s="5">
        <v>1375.5</v>
      </c>
      <c r="X13" s="5">
        <v>1483</v>
      </c>
      <c r="Y13" s="5">
        <v>1390.5</v>
      </c>
      <c r="Z13" s="5">
        <v>1395.0700000000002</v>
      </c>
      <c r="AA13" s="5">
        <v>1291.9875</v>
      </c>
      <c r="AB13" s="5">
        <v>1317.5</v>
      </c>
      <c r="AC13" s="5">
        <v>1280.9000000000001</v>
      </c>
      <c r="AD13" s="5">
        <v>1265.2</v>
      </c>
    </row>
    <row r="14" spans="1:30" ht="120" customHeight="1" x14ac:dyDescent="0.75">
      <c r="A14" s="4" t="s">
        <v>12</v>
      </c>
      <c r="B14" s="5">
        <v>947.65</v>
      </c>
      <c r="C14" s="5">
        <v>637.23749999999995</v>
      </c>
      <c r="D14" s="5">
        <v>560.5</v>
      </c>
      <c r="E14" s="5">
        <v>1029.6500000000001</v>
      </c>
      <c r="F14" s="5">
        <v>1186.78</v>
      </c>
      <c r="G14" s="5">
        <v>521.5</v>
      </c>
      <c r="H14" s="5">
        <v>422</v>
      </c>
      <c r="I14" s="5">
        <v>1241.6500000000001</v>
      </c>
      <c r="J14" s="5">
        <v>1484.65</v>
      </c>
      <c r="K14" s="5">
        <v>1136.6500000000001</v>
      </c>
      <c r="L14" s="5">
        <v>1401.65</v>
      </c>
      <c r="M14" s="5">
        <v>1506.65</v>
      </c>
      <c r="N14" s="5">
        <v>1116.9000000000001</v>
      </c>
      <c r="O14" s="5">
        <v>1131.8</v>
      </c>
      <c r="P14" s="5">
        <v>1448.4</v>
      </c>
      <c r="Q14" s="5">
        <v>1510.15</v>
      </c>
      <c r="R14" s="5">
        <v>1480.15</v>
      </c>
      <c r="S14" s="5">
        <v>1346.45</v>
      </c>
      <c r="T14" s="5">
        <v>1508.65</v>
      </c>
      <c r="U14" s="5">
        <v>1364.85</v>
      </c>
      <c r="V14" s="5">
        <v>1261.6500000000001</v>
      </c>
      <c r="W14" s="5">
        <v>1370.5</v>
      </c>
      <c r="X14" s="5">
        <v>1421.75</v>
      </c>
      <c r="Y14" s="5">
        <v>1390.5</v>
      </c>
      <c r="Z14" s="5">
        <v>1395.0700000000002</v>
      </c>
      <c r="AA14" s="5">
        <v>1212.5</v>
      </c>
      <c r="AB14" s="5">
        <v>1247.5</v>
      </c>
      <c r="AC14" s="5">
        <v>1343.9</v>
      </c>
      <c r="AD14" s="5">
        <v>1320.9</v>
      </c>
    </row>
    <row r="15" spans="1:30" ht="120" customHeight="1" x14ac:dyDescent="0.75">
      <c r="A15" s="4" t="s">
        <v>13</v>
      </c>
      <c r="B15" s="5">
        <v>947.65</v>
      </c>
      <c r="C15" s="5">
        <v>528.73750000000007</v>
      </c>
      <c r="D15" s="5">
        <v>437</v>
      </c>
      <c r="E15" s="5">
        <v>1029.6500000000001</v>
      </c>
      <c r="F15" s="5">
        <v>963.28</v>
      </c>
      <c r="G15" s="5">
        <v>521.5</v>
      </c>
      <c r="H15" s="5">
        <v>422</v>
      </c>
      <c r="I15" s="5">
        <v>1241.6500000000001</v>
      </c>
      <c r="J15" s="5">
        <v>1351.5749999999998</v>
      </c>
      <c r="K15" s="5">
        <v>1136.6500000000001</v>
      </c>
      <c r="L15" s="5">
        <v>1401.65</v>
      </c>
      <c r="M15" s="5">
        <v>1506.65</v>
      </c>
      <c r="N15" s="5">
        <v>1102.6500000000001</v>
      </c>
      <c r="O15" s="5">
        <v>1131.8</v>
      </c>
      <c r="P15" s="5">
        <v>1450.9</v>
      </c>
      <c r="Q15" s="5">
        <v>1434.6125</v>
      </c>
      <c r="R15" s="5">
        <v>1457.65</v>
      </c>
      <c r="S15" s="5">
        <v>1316.625</v>
      </c>
      <c r="T15" s="5">
        <v>1502.65</v>
      </c>
      <c r="U15" s="5">
        <v>1349.35</v>
      </c>
      <c r="V15" s="5">
        <v>1261.6500000000001</v>
      </c>
      <c r="W15" s="5">
        <v>1358</v>
      </c>
      <c r="X15" s="5">
        <v>1468</v>
      </c>
      <c r="Y15" s="5">
        <v>1393</v>
      </c>
      <c r="Z15" s="5">
        <v>1395.0700000000002</v>
      </c>
      <c r="AA15" s="5">
        <v>1172.5</v>
      </c>
      <c r="AB15" s="5">
        <v>1177.5</v>
      </c>
      <c r="AC15" s="5">
        <v>1322.15</v>
      </c>
      <c r="AD15" s="5">
        <v>1249.675</v>
      </c>
    </row>
    <row r="16" spans="1:30" ht="120" customHeight="1" x14ac:dyDescent="0.75">
      <c r="A16" s="4" t="s">
        <v>14</v>
      </c>
      <c r="B16" s="5">
        <v>947.65</v>
      </c>
      <c r="C16" s="5">
        <v>521.65</v>
      </c>
      <c r="D16" s="5">
        <v>426</v>
      </c>
      <c r="E16" s="5">
        <v>1029.6500000000001</v>
      </c>
      <c r="F16" s="5">
        <v>928.78</v>
      </c>
      <c r="G16" s="5">
        <v>521.5</v>
      </c>
      <c r="H16" s="5">
        <v>422</v>
      </c>
      <c r="I16" s="5">
        <v>1241.6500000000001</v>
      </c>
      <c r="J16" s="5">
        <v>1241.6500000000001</v>
      </c>
      <c r="K16" s="5">
        <v>1104.1500000000001</v>
      </c>
      <c r="L16" s="5">
        <v>1153.2375000000002</v>
      </c>
      <c r="M16" s="5">
        <v>1407.15</v>
      </c>
      <c r="N16" s="5">
        <v>1077.825</v>
      </c>
      <c r="O16" s="5">
        <v>1131.8</v>
      </c>
      <c r="P16" s="5">
        <v>1409.65</v>
      </c>
      <c r="Q16" s="5">
        <v>1412.65</v>
      </c>
      <c r="R16" s="5">
        <v>1457.65</v>
      </c>
      <c r="S16" s="5">
        <v>1316.6250000000002</v>
      </c>
      <c r="T16" s="5">
        <v>1502.65</v>
      </c>
      <c r="U16" s="5">
        <v>1284.4000000000001</v>
      </c>
      <c r="V16" s="5">
        <v>1261.6500000000001</v>
      </c>
      <c r="W16" s="5">
        <v>1268.75</v>
      </c>
      <c r="X16" s="5">
        <v>1431.75</v>
      </c>
      <c r="Y16" s="5">
        <v>1400.5</v>
      </c>
      <c r="Z16" s="5">
        <v>1395.0700000000002</v>
      </c>
      <c r="AA16" s="5">
        <v>1172.5</v>
      </c>
      <c r="AB16" s="5">
        <v>1118.875</v>
      </c>
      <c r="AC16" s="5">
        <v>1260.9000000000001</v>
      </c>
      <c r="AD16" s="5">
        <v>1242.9000000000001</v>
      </c>
    </row>
    <row r="17" spans="1:30" ht="120" customHeight="1" x14ac:dyDescent="0.75">
      <c r="A17" s="4" t="s">
        <v>15</v>
      </c>
      <c r="B17" s="5">
        <v>947.65</v>
      </c>
      <c r="C17" s="5">
        <v>521.65</v>
      </c>
      <c r="D17" s="5">
        <v>426</v>
      </c>
      <c r="E17" s="5">
        <v>1187.2375</v>
      </c>
      <c r="F17" s="5">
        <v>928.78</v>
      </c>
      <c r="G17" s="5">
        <v>521.5</v>
      </c>
      <c r="H17" s="5">
        <v>422</v>
      </c>
      <c r="I17" s="5">
        <v>1241.6500000000001</v>
      </c>
      <c r="J17" s="5">
        <v>1241.6500000000001</v>
      </c>
      <c r="K17" s="5">
        <v>1128.9875000000002</v>
      </c>
      <c r="L17" s="5">
        <v>1138.6500000000001</v>
      </c>
      <c r="M17" s="5">
        <v>1330.15</v>
      </c>
      <c r="N17" s="5">
        <v>1001.325</v>
      </c>
      <c r="O17" s="5">
        <v>1131.8</v>
      </c>
      <c r="P17" s="5">
        <v>1444.15</v>
      </c>
      <c r="Q17" s="5">
        <v>1382.65</v>
      </c>
      <c r="R17" s="5">
        <v>1577.65</v>
      </c>
      <c r="S17" s="5">
        <v>1286.8</v>
      </c>
      <c r="T17" s="5">
        <v>1502.65</v>
      </c>
      <c r="U17" s="5">
        <v>1236.4000000000001</v>
      </c>
      <c r="V17" s="5">
        <v>1293.325</v>
      </c>
      <c r="W17" s="5">
        <v>1370.5</v>
      </c>
      <c r="X17" s="5">
        <v>1349.25</v>
      </c>
      <c r="Y17" s="5">
        <v>1400.5</v>
      </c>
      <c r="Z17" s="5">
        <v>1395.0700000000002</v>
      </c>
      <c r="AA17" s="5">
        <v>1172.5</v>
      </c>
      <c r="AB17" s="5">
        <v>1177.5</v>
      </c>
      <c r="AC17" s="5">
        <v>1320.9</v>
      </c>
      <c r="AD17" s="5">
        <v>1275.95</v>
      </c>
    </row>
    <row r="18" spans="1:30" ht="120" customHeight="1" x14ac:dyDescent="0.75">
      <c r="A18" s="4" t="s">
        <v>16</v>
      </c>
      <c r="B18" s="5">
        <v>972.65</v>
      </c>
      <c r="C18" s="5">
        <v>521.65</v>
      </c>
      <c r="D18" s="5">
        <v>426</v>
      </c>
      <c r="E18" s="5">
        <v>1209.6500000000001</v>
      </c>
      <c r="F18" s="5">
        <v>928.78</v>
      </c>
      <c r="G18" s="5">
        <v>521.5</v>
      </c>
      <c r="H18" s="5">
        <v>422</v>
      </c>
      <c r="I18" s="5">
        <v>1241.6500000000001</v>
      </c>
      <c r="J18" s="5">
        <v>1241.6500000000001</v>
      </c>
      <c r="K18" s="5">
        <v>1314.7375</v>
      </c>
      <c r="L18" s="5">
        <v>1304.325</v>
      </c>
      <c r="M18" s="5">
        <v>1506.65</v>
      </c>
      <c r="N18" s="5">
        <v>974.65</v>
      </c>
      <c r="O18" s="5">
        <v>1131.8</v>
      </c>
      <c r="P18" s="5">
        <v>1463.4</v>
      </c>
      <c r="Q18" s="5">
        <v>1382.65</v>
      </c>
      <c r="R18" s="5">
        <v>1557.65</v>
      </c>
      <c r="S18" s="5">
        <v>1224.6500000000001</v>
      </c>
      <c r="T18" s="5">
        <v>1502.65</v>
      </c>
      <c r="U18" s="5">
        <v>1236.4000000000001</v>
      </c>
      <c r="V18" s="5">
        <v>1387.3625000000002</v>
      </c>
      <c r="W18" s="5">
        <v>1370.5</v>
      </c>
      <c r="X18" s="5">
        <v>1266.75</v>
      </c>
      <c r="Y18" s="5">
        <v>1400.5</v>
      </c>
      <c r="Z18" s="5">
        <v>1395.0700000000002</v>
      </c>
      <c r="AA18" s="5">
        <v>1172.5</v>
      </c>
      <c r="AB18" s="5">
        <v>1190</v>
      </c>
      <c r="AC18" s="5">
        <v>1355.9</v>
      </c>
      <c r="AD18" s="5">
        <v>1242.9000000000001</v>
      </c>
    </row>
    <row r="19" spans="1:30" ht="120" customHeight="1" x14ac:dyDescent="0.75">
      <c r="A19" s="4" t="s">
        <v>17</v>
      </c>
      <c r="B19" s="5">
        <v>1205.9000000000001</v>
      </c>
      <c r="C19" s="5">
        <v>559.15</v>
      </c>
      <c r="D19" s="5">
        <v>463.5</v>
      </c>
      <c r="E19" s="5">
        <v>1209.6500000000001</v>
      </c>
      <c r="F19" s="5">
        <v>1163.7150000000001</v>
      </c>
      <c r="G19" s="5">
        <v>583</v>
      </c>
      <c r="H19" s="5">
        <v>487.25</v>
      </c>
      <c r="I19" s="5">
        <v>1241.6500000000001</v>
      </c>
      <c r="J19" s="5">
        <v>1427.65</v>
      </c>
      <c r="K19" s="5">
        <v>1379.65</v>
      </c>
      <c r="L19" s="5">
        <v>1401.65</v>
      </c>
      <c r="M19" s="5">
        <v>1506.65</v>
      </c>
      <c r="N19" s="5">
        <v>974.65</v>
      </c>
      <c r="O19" s="5">
        <v>1131.8</v>
      </c>
      <c r="P19" s="5">
        <v>1472.65</v>
      </c>
      <c r="Q19" s="5">
        <v>1382.65</v>
      </c>
      <c r="R19" s="5">
        <v>1520.8</v>
      </c>
      <c r="S19" s="5">
        <v>1224.6500000000001</v>
      </c>
      <c r="T19" s="5">
        <v>1502.65</v>
      </c>
      <c r="U19" s="5">
        <v>1303.7</v>
      </c>
      <c r="V19" s="5">
        <v>1380.5</v>
      </c>
      <c r="W19" s="5">
        <v>1435.5</v>
      </c>
      <c r="X19" s="5">
        <v>1375.75</v>
      </c>
      <c r="Y19" s="5">
        <v>1400.5</v>
      </c>
      <c r="Z19" s="5">
        <v>1395.0700000000002</v>
      </c>
      <c r="AA19" s="5">
        <v>1172.5</v>
      </c>
      <c r="AB19" s="5">
        <v>1226.25</v>
      </c>
      <c r="AC19" s="5">
        <v>1355.9</v>
      </c>
      <c r="AD19" s="5">
        <v>1311.4</v>
      </c>
    </row>
    <row r="20" spans="1:30" ht="120" customHeight="1" x14ac:dyDescent="0.75">
      <c r="A20" s="4" t="s">
        <v>18</v>
      </c>
      <c r="B20" s="5">
        <v>1225.6500000000001</v>
      </c>
      <c r="C20" s="5">
        <v>649.65</v>
      </c>
      <c r="D20" s="5">
        <v>570</v>
      </c>
      <c r="E20" s="5">
        <v>1209.6500000000001</v>
      </c>
      <c r="F20" s="5">
        <v>1084.6500000000001</v>
      </c>
      <c r="G20" s="5">
        <v>640.5</v>
      </c>
      <c r="H20" s="5">
        <v>567</v>
      </c>
      <c r="I20" s="5">
        <v>1371.15</v>
      </c>
      <c r="J20" s="5">
        <v>1465.65</v>
      </c>
      <c r="K20" s="5">
        <v>1186.4124999999999</v>
      </c>
      <c r="L20" s="5">
        <v>1383.15</v>
      </c>
      <c r="M20" s="5">
        <v>1506.65</v>
      </c>
      <c r="N20" s="5">
        <v>974.65</v>
      </c>
      <c r="O20" s="5">
        <v>1131.8</v>
      </c>
      <c r="P20" s="5">
        <v>1477.65</v>
      </c>
      <c r="Q20" s="5">
        <v>1382.65</v>
      </c>
      <c r="R20" s="5">
        <v>1433.95</v>
      </c>
      <c r="S20" s="5">
        <v>1224.6500000000001</v>
      </c>
      <c r="T20" s="5">
        <v>1502.65</v>
      </c>
      <c r="U20" s="5">
        <v>1356.4</v>
      </c>
      <c r="V20" s="5">
        <v>1380.5</v>
      </c>
      <c r="W20" s="5">
        <v>1490.75</v>
      </c>
      <c r="X20" s="5">
        <v>1361.5</v>
      </c>
      <c r="Y20" s="5">
        <v>1400.5</v>
      </c>
      <c r="Z20" s="5">
        <v>1395.0700000000002</v>
      </c>
      <c r="AA20" s="5">
        <v>1172.5</v>
      </c>
      <c r="AB20" s="5">
        <v>1106.125</v>
      </c>
      <c r="AC20" s="5">
        <v>1355.9</v>
      </c>
      <c r="AD20" s="5">
        <v>1320.9</v>
      </c>
    </row>
    <row r="21" spans="1:30" ht="120" customHeight="1" x14ac:dyDescent="0.75">
      <c r="A21" s="4" t="s">
        <v>19</v>
      </c>
      <c r="B21" s="5">
        <v>1225.6500000000001</v>
      </c>
      <c r="C21" s="5">
        <v>649.65</v>
      </c>
      <c r="D21" s="5">
        <v>570</v>
      </c>
      <c r="E21" s="5">
        <v>1209.6500000000001</v>
      </c>
      <c r="F21" s="5">
        <v>1197.1500000000001</v>
      </c>
      <c r="G21" s="5">
        <v>640.5</v>
      </c>
      <c r="H21" s="5">
        <v>567</v>
      </c>
      <c r="I21" s="5">
        <v>1524.65</v>
      </c>
      <c r="J21" s="5">
        <v>1480.65</v>
      </c>
      <c r="K21" s="5">
        <v>1379.65</v>
      </c>
      <c r="L21" s="5">
        <v>1364.65</v>
      </c>
      <c r="M21" s="5">
        <v>1506.65</v>
      </c>
      <c r="N21" s="5">
        <v>1041.6500000000001</v>
      </c>
      <c r="O21" s="5">
        <v>1146.8</v>
      </c>
      <c r="P21" s="5">
        <v>1557.8625000000002</v>
      </c>
      <c r="Q21" s="5">
        <v>1461.9275</v>
      </c>
      <c r="R21" s="5">
        <v>1433.95</v>
      </c>
      <c r="S21" s="5">
        <v>1286.8000000000002</v>
      </c>
      <c r="T21" s="5">
        <v>1507.65</v>
      </c>
      <c r="U21" s="5">
        <v>1371.4</v>
      </c>
      <c r="V21" s="5">
        <v>1470.5</v>
      </c>
      <c r="W21" s="5">
        <v>1476.5</v>
      </c>
      <c r="X21" s="5">
        <v>1361.5</v>
      </c>
      <c r="Y21" s="5">
        <v>1400.5</v>
      </c>
      <c r="Z21" s="5">
        <v>1395.0700000000002</v>
      </c>
      <c r="AA21" s="5">
        <v>1188.75</v>
      </c>
      <c r="AB21" s="5">
        <v>1215</v>
      </c>
      <c r="AC21" s="5">
        <v>1355.9</v>
      </c>
      <c r="AD21" s="5">
        <v>1320.9</v>
      </c>
    </row>
    <row r="22" spans="1:30" ht="120" customHeight="1" x14ac:dyDescent="0.75">
      <c r="A22" s="4" t="s">
        <v>20</v>
      </c>
      <c r="B22" s="5">
        <v>1225.6500000000001</v>
      </c>
      <c r="C22" s="5">
        <v>649.65</v>
      </c>
      <c r="D22" s="5">
        <v>559</v>
      </c>
      <c r="E22" s="5">
        <v>1038.9875000000002</v>
      </c>
      <c r="F22" s="5">
        <v>1209.6500000000001</v>
      </c>
      <c r="G22" s="5">
        <v>640.5</v>
      </c>
      <c r="H22" s="5">
        <v>567</v>
      </c>
      <c r="I22" s="5">
        <v>1549.65</v>
      </c>
      <c r="J22" s="5">
        <v>1379.4</v>
      </c>
      <c r="K22" s="5">
        <v>1379.65</v>
      </c>
      <c r="L22" s="5">
        <v>1364.65</v>
      </c>
      <c r="M22" s="5">
        <v>1531.65</v>
      </c>
      <c r="N22" s="5">
        <v>1166.6500000000001</v>
      </c>
      <c r="O22" s="5">
        <v>1156.7249999999999</v>
      </c>
      <c r="P22" s="5">
        <v>1573.5</v>
      </c>
      <c r="Q22" s="5">
        <v>1595.5700000000002</v>
      </c>
      <c r="R22" s="5">
        <v>1371.9749999999999</v>
      </c>
      <c r="S22" s="5">
        <v>1323.95</v>
      </c>
      <c r="T22" s="5">
        <v>1522.65</v>
      </c>
      <c r="U22" s="5">
        <v>1396.4</v>
      </c>
      <c r="V22" s="5">
        <v>1520.5</v>
      </c>
      <c r="W22" s="5">
        <v>1501.5</v>
      </c>
      <c r="X22" s="5">
        <v>1361.5</v>
      </c>
      <c r="Y22" s="5">
        <v>1400.5</v>
      </c>
      <c r="Z22" s="5">
        <v>1395.0700000000002</v>
      </c>
      <c r="AA22" s="5">
        <v>1200</v>
      </c>
      <c r="AB22" s="5">
        <v>1320</v>
      </c>
      <c r="AC22" s="5">
        <v>1323.4</v>
      </c>
      <c r="AD22" s="5">
        <v>1340.6750000000002</v>
      </c>
    </row>
    <row r="23" spans="1:30" ht="120" customHeight="1" x14ac:dyDescent="0.75">
      <c r="A23" s="4" t="s">
        <v>21</v>
      </c>
      <c r="B23" s="5">
        <v>1200.9000000000001</v>
      </c>
      <c r="C23" s="5">
        <v>649.65</v>
      </c>
      <c r="D23" s="5">
        <v>567</v>
      </c>
      <c r="E23" s="5">
        <v>960.77499999999998</v>
      </c>
      <c r="F23" s="5">
        <v>1068.1500000000001</v>
      </c>
      <c r="G23" s="5">
        <v>640.5</v>
      </c>
      <c r="H23" s="5">
        <v>567</v>
      </c>
      <c r="I23" s="5">
        <v>1509.9</v>
      </c>
      <c r="J23" s="5">
        <v>1338.15</v>
      </c>
      <c r="K23" s="5">
        <v>1379.65</v>
      </c>
      <c r="L23" s="5">
        <v>1369.65</v>
      </c>
      <c r="M23" s="5">
        <v>1531.65</v>
      </c>
      <c r="N23" s="5">
        <v>1077.4000000000001</v>
      </c>
      <c r="O23" s="5">
        <v>1126.6500000000001</v>
      </c>
      <c r="P23" s="5">
        <v>1526.85</v>
      </c>
      <c r="Q23" s="5">
        <v>1397.1424999999999</v>
      </c>
      <c r="R23" s="5">
        <v>1334.65</v>
      </c>
      <c r="S23" s="5">
        <v>1323.95</v>
      </c>
      <c r="T23" s="5">
        <v>1454.1100000000001</v>
      </c>
      <c r="U23" s="5">
        <v>1361.4</v>
      </c>
      <c r="V23" s="5">
        <v>1304.375</v>
      </c>
      <c r="W23" s="5">
        <v>1399.5</v>
      </c>
      <c r="X23" s="5">
        <v>1327.75</v>
      </c>
      <c r="Y23" s="5">
        <v>1330.5</v>
      </c>
      <c r="Z23" s="5">
        <v>1395.0700000000002</v>
      </c>
      <c r="AA23" s="5">
        <v>1172.5</v>
      </c>
      <c r="AB23" s="5">
        <v>1182.5</v>
      </c>
      <c r="AC23" s="5">
        <v>1189.6750000000002</v>
      </c>
      <c r="AD23" s="5">
        <v>1316.175</v>
      </c>
    </row>
    <row r="24" spans="1:30" ht="120" customHeight="1" x14ac:dyDescent="0.75">
      <c r="A24" s="4" t="s">
        <v>22</v>
      </c>
      <c r="B24" s="5">
        <v>967.40000000000009</v>
      </c>
      <c r="C24" s="5">
        <v>580.32500000000005</v>
      </c>
      <c r="D24" s="5">
        <v>495.75</v>
      </c>
      <c r="E24" s="5">
        <v>951.65</v>
      </c>
      <c r="F24" s="5">
        <v>981.65</v>
      </c>
      <c r="G24" s="5">
        <v>643.92750000000012</v>
      </c>
      <c r="H24" s="5">
        <v>468.5</v>
      </c>
      <c r="I24" s="5">
        <v>1258.9000000000001</v>
      </c>
      <c r="J24" s="5">
        <v>1145.1500000000001</v>
      </c>
      <c r="K24" s="5">
        <v>1297.6500000000001</v>
      </c>
      <c r="L24" s="5">
        <v>1432.15</v>
      </c>
      <c r="M24" s="5">
        <v>1340.15</v>
      </c>
      <c r="N24" s="5">
        <v>1096.9875000000002</v>
      </c>
      <c r="O24" s="5">
        <v>1101.6500000000001</v>
      </c>
      <c r="P24" s="5">
        <v>1454.35</v>
      </c>
      <c r="Q24" s="5">
        <v>1353.5</v>
      </c>
      <c r="R24" s="5">
        <v>1334.65</v>
      </c>
      <c r="S24" s="5">
        <v>1323.95</v>
      </c>
      <c r="T24" s="5">
        <v>1363.0700000000002</v>
      </c>
      <c r="U24" s="5">
        <v>1346.8000000000002</v>
      </c>
      <c r="V24" s="5">
        <v>1239.5</v>
      </c>
      <c r="W24" s="5">
        <v>1362.5</v>
      </c>
      <c r="X24" s="5">
        <v>1361.5</v>
      </c>
      <c r="Y24" s="5">
        <v>1328</v>
      </c>
      <c r="Z24" s="5">
        <v>1395.0700000000002</v>
      </c>
      <c r="AA24" s="5">
        <v>1172.5</v>
      </c>
      <c r="AB24" s="5">
        <v>1177.5</v>
      </c>
      <c r="AC24" s="5">
        <v>1182.9000000000001</v>
      </c>
      <c r="AD24" s="5">
        <v>1271.675</v>
      </c>
    </row>
    <row r="25" spans="1:30" ht="120" customHeight="1" x14ac:dyDescent="0.75">
      <c r="A25" s="4" t="s">
        <v>23</v>
      </c>
      <c r="B25" s="5">
        <v>947.65</v>
      </c>
      <c r="C25" s="5">
        <v>623.15</v>
      </c>
      <c r="D25" s="5">
        <v>534</v>
      </c>
      <c r="E25" s="5">
        <v>951.65</v>
      </c>
      <c r="F25" s="5">
        <v>981.65</v>
      </c>
      <c r="G25" s="5">
        <v>598.07000000000005</v>
      </c>
      <c r="H25" s="5">
        <v>489.5</v>
      </c>
      <c r="I25" s="5">
        <v>1241.6500000000001</v>
      </c>
      <c r="J25" s="5">
        <v>1137.6500000000001</v>
      </c>
      <c r="K25" s="5">
        <v>1121.6500000000001</v>
      </c>
      <c r="L25" s="5">
        <v>1492.15</v>
      </c>
      <c r="M25" s="5">
        <v>1249.6500000000001</v>
      </c>
      <c r="N25" s="5">
        <v>981.73750000000007</v>
      </c>
      <c r="O25" s="5">
        <v>1101.6500000000001</v>
      </c>
      <c r="P25" s="5">
        <v>1379.0749999999998</v>
      </c>
      <c r="Q25" s="5">
        <v>1362.65</v>
      </c>
      <c r="R25" s="5">
        <v>1257.1500000000001</v>
      </c>
      <c r="S25" s="5">
        <v>1237.1500000000001</v>
      </c>
      <c r="T25" s="5">
        <v>1367.65</v>
      </c>
      <c r="U25" s="5">
        <v>1238.3</v>
      </c>
      <c r="V25" s="5">
        <v>1239.5</v>
      </c>
      <c r="W25" s="5">
        <v>1277.5</v>
      </c>
      <c r="X25" s="5">
        <v>1361.5</v>
      </c>
      <c r="Y25" s="5">
        <v>1270.5</v>
      </c>
      <c r="Z25" s="5">
        <v>1383.8200000000002</v>
      </c>
      <c r="AA25" s="5">
        <v>1032.5</v>
      </c>
      <c r="AB25" s="5">
        <v>1058.5</v>
      </c>
      <c r="AC25" s="5">
        <v>1182.9000000000001</v>
      </c>
      <c r="AD25" s="5">
        <v>1242.9000000000001</v>
      </c>
    </row>
    <row r="26" spans="1:30" ht="120" customHeight="1" x14ac:dyDescent="0.75">
      <c r="A26" s="4" t="s">
        <v>24</v>
      </c>
      <c r="B26" s="5">
        <v>947.65</v>
      </c>
      <c r="C26" s="5">
        <v>548.32500000000005</v>
      </c>
      <c r="D26" s="5">
        <v>460.5</v>
      </c>
      <c r="E26" s="5">
        <v>951.65</v>
      </c>
      <c r="F26" s="5">
        <v>981.65</v>
      </c>
      <c r="G26" s="5">
        <v>517.07000000000005</v>
      </c>
      <c r="H26" s="5">
        <v>427</v>
      </c>
      <c r="I26" s="5">
        <v>1241.6500000000001</v>
      </c>
      <c r="J26" s="5">
        <v>1148.9000000000001</v>
      </c>
      <c r="K26" s="5">
        <v>1116.6500000000001</v>
      </c>
      <c r="L26" s="5">
        <v>1508.4</v>
      </c>
      <c r="M26" s="5">
        <v>1249.6500000000001</v>
      </c>
      <c r="N26" s="5">
        <v>974.65</v>
      </c>
      <c r="O26" s="5">
        <v>1101.6500000000001</v>
      </c>
      <c r="P26" s="5">
        <v>1352.65</v>
      </c>
      <c r="Q26" s="5">
        <v>1362.65</v>
      </c>
      <c r="R26" s="5">
        <v>1187.325</v>
      </c>
      <c r="S26" s="5">
        <v>1224.6500000000001</v>
      </c>
      <c r="T26" s="5">
        <v>1356.4</v>
      </c>
      <c r="U26" s="5">
        <v>1228.4000000000001</v>
      </c>
      <c r="V26" s="5">
        <v>1239.5</v>
      </c>
      <c r="W26" s="5">
        <v>1310</v>
      </c>
      <c r="X26" s="5">
        <v>1319</v>
      </c>
      <c r="Y26" s="5">
        <v>1266.75</v>
      </c>
      <c r="Z26" s="5">
        <v>1260.0700000000002</v>
      </c>
      <c r="AA26" s="5">
        <v>1032.5</v>
      </c>
      <c r="AB26" s="5">
        <v>1119.625</v>
      </c>
      <c r="AC26" s="5">
        <v>1182.9000000000001</v>
      </c>
      <c r="AD26" s="5">
        <v>1242.9000000000001</v>
      </c>
    </row>
    <row r="27" spans="1:30" s="14" customFormat="1" ht="120" customHeight="1" x14ac:dyDescent="0.75">
      <c r="A27" s="15" t="s">
        <v>25</v>
      </c>
      <c r="B27" s="18">
        <f>SUM(B3:B26)</f>
        <v>24953.525000000009</v>
      </c>
      <c r="C27" s="18">
        <f t="shared" ref="C27:AD27" si="1">SUM(C3:C26)</f>
        <v>13767.3</v>
      </c>
      <c r="D27" s="18">
        <f t="shared" si="1"/>
        <v>11593.75</v>
      </c>
      <c r="E27" s="18">
        <f t="shared" si="1"/>
        <v>25736.162500000006</v>
      </c>
      <c r="F27" s="18">
        <f t="shared" si="1"/>
        <v>24897.797500000015</v>
      </c>
      <c r="G27" s="18">
        <f t="shared" si="1"/>
        <v>13679.63</v>
      </c>
      <c r="H27" s="18">
        <f t="shared" si="1"/>
        <v>11587</v>
      </c>
      <c r="I27" s="18">
        <f t="shared" si="1"/>
        <v>31764.275000000016</v>
      </c>
      <c r="J27" s="18">
        <f t="shared" si="1"/>
        <v>32263.775000000016</v>
      </c>
      <c r="K27" s="18">
        <f t="shared" si="1"/>
        <v>29647.975000000006</v>
      </c>
      <c r="L27" s="18">
        <f t="shared" si="1"/>
        <v>31382.875000000011</v>
      </c>
      <c r="M27" s="18">
        <f t="shared" si="1"/>
        <v>34518.100000000013</v>
      </c>
      <c r="N27" s="18">
        <f t="shared" si="1"/>
        <v>26225.875000000007</v>
      </c>
      <c r="O27" s="18">
        <f t="shared" si="1"/>
        <v>26230.6875</v>
      </c>
      <c r="P27" s="18">
        <f t="shared" si="1"/>
        <v>32706.662500000006</v>
      </c>
      <c r="Q27" s="18">
        <f t="shared" si="1"/>
        <v>33978.527500000011</v>
      </c>
      <c r="R27" s="18">
        <f t="shared" si="1"/>
        <v>34006.162500000006</v>
      </c>
      <c r="S27" s="18">
        <f t="shared" si="1"/>
        <v>30493.250000000011</v>
      </c>
      <c r="T27" s="18">
        <f t="shared" si="1"/>
        <v>33932.755000000012</v>
      </c>
      <c r="U27" s="18">
        <f t="shared" si="1"/>
        <v>32225.937500000011</v>
      </c>
      <c r="V27" s="18">
        <f t="shared" si="1"/>
        <v>31353.337500000001</v>
      </c>
      <c r="W27" s="18">
        <f t="shared" si="1"/>
        <v>32807.375</v>
      </c>
      <c r="X27" s="18">
        <f t="shared" si="1"/>
        <v>32846.125</v>
      </c>
      <c r="Y27" s="18">
        <f t="shared" si="1"/>
        <v>32325</v>
      </c>
      <c r="Z27" s="18">
        <f t="shared" si="1"/>
        <v>32268.977499999997</v>
      </c>
      <c r="AA27" s="18">
        <f t="shared" si="1"/>
        <v>29413.012499999997</v>
      </c>
      <c r="AB27" s="18">
        <f t="shared" si="1"/>
        <v>27898.375</v>
      </c>
      <c r="AC27" s="18">
        <f t="shared" si="1"/>
        <v>29441.507500000011</v>
      </c>
      <c r="AD27" s="18">
        <f t="shared" si="1"/>
        <v>30590.825000000008</v>
      </c>
    </row>
    <row r="28" spans="1:30" s="14" customFormat="1" ht="120" customHeight="1" x14ac:dyDescent="0.75">
      <c r="A28" s="15" t="s">
        <v>26</v>
      </c>
      <c r="B28" s="18">
        <f>B27/1000</f>
        <v>24.95352500000001</v>
      </c>
      <c r="C28" s="18">
        <f t="shared" ref="C28:AD28" si="2">C27/1000</f>
        <v>13.767299999999999</v>
      </c>
      <c r="D28" s="18">
        <f t="shared" si="2"/>
        <v>11.59375</v>
      </c>
      <c r="E28" s="18">
        <f t="shared" si="2"/>
        <v>25.736162500000006</v>
      </c>
      <c r="F28" s="18">
        <f t="shared" si="2"/>
        <v>24.897797500000014</v>
      </c>
      <c r="G28" s="18">
        <f t="shared" si="2"/>
        <v>13.67963</v>
      </c>
      <c r="H28" s="18">
        <f t="shared" si="2"/>
        <v>11.587</v>
      </c>
      <c r="I28" s="18">
        <f t="shared" si="2"/>
        <v>31.764275000000016</v>
      </c>
      <c r="J28" s="18">
        <f t="shared" si="2"/>
        <v>32.263775000000017</v>
      </c>
      <c r="K28" s="18">
        <f t="shared" si="2"/>
        <v>29.647975000000006</v>
      </c>
      <c r="L28" s="18">
        <f t="shared" si="2"/>
        <v>31.382875000000009</v>
      </c>
      <c r="M28" s="18">
        <f t="shared" si="2"/>
        <v>34.518100000000011</v>
      </c>
      <c r="N28" s="18">
        <f t="shared" si="2"/>
        <v>26.225875000000006</v>
      </c>
      <c r="O28" s="18">
        <f t="shared" si="2"/>
        <v>26.230687499999998</v>
      </c>
      <c r="P28" s="18">
        <f t="shared" si="2"/>
        <v>32.706662500000007</v>
      </c>
      <c r="Q28" s="18">
        <f t="shared" si="2"/>
        <v>33.978527500000013</v>
      </c>
      <c r="R28" s="18">
        <f t="shared" si="2"/>
        <v>34.006162500000009</v>
      </c>
      <c r="S28" s="18">
        <f t="shared" si="2"/>
        <v>30.49325000000001</v>
      </c>
      <c r="T28" s="18">
        <f t="shared" si="2"/>
        <v>33.932755000000014</v>
      </c>
      <c r="U28" s="18">
        <f t="shared" si="2"/>
        <v>32.225937500000008</v>
      </c>
      <c r="V28" s="18">
        <f t="shared" si="2"/>
        <v>31.353337500000002</v>
      </c>
      <c r="W28" s="18">
        <f t="shared" si="2"/>
        <v>32.807375</v>
      </c>
      <c r="X28" s="18">
        <f t="shared" si="2"/>
        <v>32.846125000000001</v>
      </c>
      <c r="Y28" s="18">
        <f t="shared" si="2"/>
        <v>32.325000000000003</v>
      </c>
      <c r="Z28" s="18">
        <f t="shared" si="2"/>
        <v>32.268977499999998</v>
      </c>
      <c r="AA28" s="18">
        <f t="shared" si="2"/>
        <v>29.413012499999997</v>
      </c>
      <c r="AB28" s="18">
        <f t="shared" si="2"/>
        <v>27.898375000000001</v>
      </c>
      <c r="AC28" s="18">
        <f t="shared" si="2"/>
        <v>29.441507500000011</v>
      </c>
      <c r="AD28" s="18">
        <f t="shared" si="2"/>
        <v>30.590825000000009</v>
      </c>
    </row>
    <row r="29" spans="1:30" s="9" customFormat="1" ht="120" customHeight="1" x14ac:dyDescent="0.75">
      <c r="A29" s="6" t="s">
        <v>27</v>
      </c>
      <c r="B29" s="7">
        <f>(SUM(B28:AD28))</f>
        <v>814.53655750000019</v>
      </c>
      <c r="C29" s="6"/>
      <c r="D29" s="6" t="s">
        <v>28</v>
      </c>
      <c r="E29" s="7">
        <f>MAX(B3:AD26)</f>
        <v>1595.5700000000002</v>
      </c>
      <c r="F29" s="6"/>
      <c r="G29" s="6" t="s">
        <v>29</v>
      </c>
      <c r="H29" s="7">
        <f>MIN(B3:AD26)</f>
        <v>422</v>
      </c>
      <c r="I29" s="6"/>
      <c r="J29" s="6" t="s">
        <v>30</v>
      </c>
      <c r="K29" s="7">
        <f>AVERAGE(B3:AD26)</f>
        <v>1170.311145833339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</sheetData>
  <mergeCells count="1">
    <mergeCell ref="A1:Y1"/>
  </mergeCells>
  <pageMargins left="0" right="0" top="0.75" bottom="0.75" header="0.3" footer="0.3"/>
  <pageSetup paperSize="9" scale="1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D32"/>
  <sheetViews>
    <sheetView topLeftCell="A19" zoomScale="20" zoomScaleNormal="20" workbookViewId="0">
      <selection activeCell="M13" sqref="M13"/>
    </sheetView>
  </sheetViews>
  <sheetFormatPr defaultColWidth="9.140625" defaultRowHeight="59.25" x14ac:dyDescent="0.75"/>
  <cols>
    <col min="1" max="30" width="44.5703125" style="3" customWidth="1"/>
    <col min="31" max="16384" width="9.140625" style="3"/>
  </cols>
  <sheetData>
    <row r="1" spans="1:30" ht="150" customHeight="1" x14ac:dyDescent="0.75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v>45324</v>
      </c>
      <c r="D2" s="24">
        <v>45325</v>
      </c>
      <c r="E2" s="24">
        <v>45326</v>
      </c>
      <c r="F2" s="24">
        <v>45327</v>
      </c>
      <c r="G2" s="24">
        <v>45328</v>
      </c>
      <c r="H2" s="24">
        <v>45329</v>
      </c>
      <c r="I2" s="24">
        <v>45330</v>
      </c>
      <c r="J2" s="24">
        <v>45331</v>
      </c>
      <c r="K2" s="24">
        <v>45332</v>
      </c>
      <c r="L2" s="24">
        <v>45333</v>
      </c>
      <c r="M2" s="24">
        <v>45334</v>
      </c>
      <c r="N2" s="24">
        <v>45335</v>
      </c>
      <c r="O2" s="24">
        <v>45336</v>
      </c>
      <c r="P2" s="24">
        <v>45337</v>
      </c>
      <c r="Q2" s="24">
        <v>45338</v>
      </c>
      <c r="R2" s="24">
        <v>45339</v>
      </c>
      <c r="S2" s="24">
        <v>45340</v>
      </c>
      <c r="T2" s="24">
        <v>45341</v>
      </c>
      <c r="U2" s="24">
        <v>45342</v>
      </c>
      <c r="V2" s="24">
        <v>45343</v>
      </c>
      <c r="W2" s="24">
        <v>45344</v>
      </c>
      <c r="X2" s="24">
        <v>45345</v>
      </c>
      <c r="Y2" s="24">
        <v>45346</v>
      </c>
      <c r="Z2" s="24">
        <v>45347</v>
      </c>
      <c r="AA2" s="24">
        <v>45348</v>
      </c>
      <c r="AB2" s="24">
        <v>45349</v>
      </c>
      <c r="AC2" s="24">
        <v>45350</v>
      </c>
      <c r="AD2" s="24">
        <v>45351</v>
      </c>
    </row>
    <row r="3" spans="1:30" ht="120" customHeight="1" x14ac:dyDescent="0.75">
      <c r="A3" s="4" t="s">
        <v>1</v>
      </c>
      <c r="B3" s="5">
        <v>263.00000000000011</v>
      </c>
      <c r="C3" s="5">
        <v>128</v>
      </c>
      <c r="D3" s="5">
        <v>150</v>
      </c>
      <c r="E3" s="5">
        <v>272.00000000000011</v>
      </c>
      <c r="F3" s="5">
        <v>258.00000000000011</v>
      </c>
      <c r="G3" s="5">
        <v>128</v>
      </c>
      <c r="H3" s="5">
        <v>100</v>
      </c>
      <c r="I3" s="5">
        <v>268</v>
      </c>
      <c r="J3" s="5">
        <v>268</v>
      </c>
      <c r="K3" s="5">
        <v>236</v>
      </c>
      <c r="L3" s="5">
        <v>303</v>
      </c>
      <c r="M3" s="5">
        <v>140</v>
      </c>
      <c r="N3" s="5">
        <v>65</v>
      </c>
      <c r="O3" s="5">
        <v>158.14999999999998</v>
      </c>
      <c r="P3" s="5">
        <v>30.149999999999864</v>
      </c>
      <c r="Q3" s="5">
        <v>230</v>
      </c>
      <c r="R3" s="5">
        <v>245.17500000000018</v>
      </c>
      <c r="S3" s="5">
        <v>337.95000000000005</v>
      </c>
      <c r="T3" s="5">
        <v>188.53750000000014</v>
      </c>
      <c r="U3" s="5">
        <v>203.5</v>
      </c>
      <c r="V3" s="5">
        <v>248</v>
      </c>
      <c r="W3" s="5">
        <v>261</v>
      </c>
      <c r="X3" s="5">
        <v>195</v>
      </c>
      <c r="Y3" s="5">
        <v>110</v>
      </c>
      <c r="Z3" s="5">
        <v>165</v>
      </c>
      <c r="AA3" s="5">
        <v>139.57000000000016</v>
      </c>
      <c r="AB3" s="5">
        <v>185</v>
      </c>
      <c r="AC3" s="5">
        <v>180.36249999999995</v>
      </c>
      <c r="AD3" s="5">
        <v>183</v>
      </c>
    </row>
    <row r="4" spans="1:30" ht="120" customHeight="1" x14ac:dyDescent="0.75">
      <c r="A4" s="4" t="s">
        <v>2</v>
      </c>
      <c r="B4" s="5">
        <v>263.00000000000011</v>
      </c>
      <c r="C4" s="5">
        <v>128</v>
      </c>
      <c r="D4" s="5">
        <v>150</v>
      </c>
      <c r="E4" s="5">
        <v>272.00000000000011</v>
      </c>
      <c r="F4" s="5">
        <v>258.00000000000011</v>
      </c>
      <c r="G4" s="5">
        <v>128</v>
      </c>
      <c r="H4" s="5">
        <v>100</v>
      </c>
      <c r="I4" s="5">
        <v>268</v>
      </c>
      <c r="J4" s="5">
        <v>268</v>
      </c>
      <c r="K4" s="5">
        <v>247.25</v>
      </c>
      <c r="L4" s="5">
        <v>303</v>
      </c>
      <c r="M4" s="5">
        <v>140</v>
      </c>
      <c r="N4" s="5">
        <v>65</v>
      </c>
      <c r="O4" s="5">
        <v>158.14999999999998</v>
      </c>
      <c r="P4" s="5">
        <v>121.89999999999986</v>
      </c>
      <c r="Q4" s="5">
        <v>331.32500000000005</v>
      </c>
      <c r="R4" s="5">
        <v>336.5</v>
      </c>
      <c r="S4" s="5">
        <v>337.95000000000005</v>
      </c>
      <c r="T4" s="5">
        <v>106.71250000000009</v>
      </c>
      <c r="U4" s="5">
        <v>255</v>
      </c>
      <c r="V4" s="5">
        <v>248</v>
      </c>
      <c r="W4" s="5">
        <v>261</v>
      </c>
      <c r="X4" s="5">
        <v>100</v>
      </c>
      <c r="Y4" s="5">
        <v>110</v>
      </c>
      <c r="Z4" s="5">
        <v>165</v>
      </c>
      <c r="AA4" s="5">
        <v>139.57000000000016</v>
      </c>
      <c r="AB4" s="5">
        <v>274.25</v>
      </c>
      <c r="AC4" s="5">
        <v>286.03750000000014</v>
      </c>
      <c r="AD4" s="5">
        <v>183</v>
      </c>
    </row>
    <row r="5" spans="1:30" ht="120" customHeight="1" x14ac:dyDescent="0.75">
      <c r="A5" s="4" t="s">
        <v>3</v>
      </c>
      <c r="B5" s="5">
        <v>263.00000000000011</v>
      </c>
      <c r="C5" s="5">
        <v>128</v>
      </c>
      <c r="D5" s="5">
        <v>150</v>
      </c>
      <c r="E5" s="5">
        <v>272.00000000000011</v>
      </c>
      <c r="F5" s="5">
        <v>258.00000000000011</v>
      </c>
      <c r="G5" s="5">
        <v>128</v>
      </c>
      <c r="H5" s="5">
        <v>100</v>
      </c>
      <c r="I5" s="5">
        <v>268</v>
      </c>
      <c r="J5" s="5">
        <v>268</v>
      </c>
      <c r="K5" s="5">
        <v>276</v>
      </c>
      <c r="L5" s="5">
        <v>303</v>
      </c>
      <c r="M5" s="5">
        <v>140</v>
      </c>
      <c r="N5" s="5">
        <v>65</v>
      </c>
      <c r="O5" s="5">
        <v>158.14999999999998</v>
      </c>
      <c r="P5" s="5">
        <v>159</v>
      </c>
      <c r="Q5" s="5">
        <v>358</v>
      </c>
      <c r="R5" s="5">
        <v>336.5</v>
      </c>
      <c r="S5" s="5">
        <v>337.95000000000005</v>
      </c>
      <c r="T5" s="5">
        <v>175.71249999999986</v>
      </c>
      <c r="U5" s="5">
        <v>255</v>
      </c>
      <c r="V5" s="5">
        <v>248</v>
      </c>
      <c r="W5" s="5">
        <v>261</v>
      </c>
      <c r="X5" s="5">
        <v>165</v>
      </c>
      <c r="Y5" s="5">
        <v>110</v>
      </c>
      <c r="Z5" s="5">
        <v>165</v>
      </c>
      <c r="AA5" s="5">
        <v>139.57000000000016</v>
      </c>
      <c r="AB5" s="5">
        <v>304</v>
      </c>
      <c r="AC5" s="5">
        <v>318.98</v>
      </c>
      <c r="AD5" s="5">
        <v>218</v>
      </c>
    </row>
    <row r="6" spans="1:30" ht="120" customHeight="1" x14ac:dyDescent="0.75">
      <c r="A6" s="4" t="s">
        <v>4</v>
      </c>
      <c r="B6" s="5">
        <v>263.00000000000011</v>
      </c>
      <c r="C6" s="5">
        <v>128</v>
      </c>
      <c r="D6" s="5">
        <v>150</v>
      </c>
      <c r="E6" s="5">
        <v>272.00000000000011</v>
      </c>
      <c r="F6" s="5">
        <v>258.00000000000011</v>
      </c>
      <c r="G6" s="5">
        <v>128</v>
      </c>
      <c r="H6" s="5">
        <v>100</v>
      </c>
      <c r="I6" s="5">
        <v>268</v>
      </c>
      <c r="J6" s="5">
        <v>268</v>
      </c>
      <c r="K6" s="5">
        <v>271</v>
      </c>
      <c r="L6" s="5">
        <v>303</v>
      </c>
      <c r="M6" s="5">
        <v>140</v>
      </c>
      <c r="N6" s="5">
        <v>29</v>
      </c>
      <c r="O6" s="5">
        <v>158.14999999999998</v>
      </c>
      <c r="P6" s="5">
        <v>139.25</v>
      </c>
      <c r="Q6" s="5">
        <v>358</v>
      </c>
      <c r="R6" s="5">
        <v>336.5</v>
      </c>
      <c r="S6" s="5">
        <v>337.95000000000005</v>
      </c>
      <c r="T6" s="5">
        <v>201.23749999999973</v>
      </c>
      <c r="U6" s="5">
        <v>255</v>
      </c>
      <c r="V6" s="5">
        <v>248</v>
      </c>
      <c r="W6" s="5">
        <v>261</v>
      </c>
      <c r="X6" s="5">
        <v>220</v>
      </c>
      <c r="Y6" s="5">
        <v>110</v>
      </c>
      <c r="Z6" s="5">
        <v>165</v>
      </c>
      <c r="AA6" s="5">
        <v>139.57000000000016</v>
      </c>
      <c r="AB6" s="5">
        <v>304</v>
      </c>
      <c r="AC6" s="5">
        <v>329.27250000000004</v>
      </c>
      <c r="AD6" s="5">
        <v>253</v>
      </c>
    </row>
    <row r="7" spans="1:30" ht="120" customHeight="1" x14ac:dyDescent="0.75">
      <c r="A7" s="4" t="s">
        <v>5</v>
      </c>
      <c r="B7" s="5">
        <v>263.00000000000011</v>
      </c>
      <c r="C7" s="5">
        <v>128</v>
      </c>
      <c r="D7" s="5">
        <v>150</v>
      </c>
      <c r="E7" s="5">
        <v>272.00000000000011</v>
      </c>
      <c r="F7" s="5">
        <v>258.00000000000011</v>
      </c>
      <c r="G7" s="5">
        <v>128</v>
      </c>
      <c r="H7" s="5">
        <v>100</v>
      </c>
      <c r="I7" s="5">
        <v>268</v>
      </c>
      <c r="J7" s="5">
        <v>268</v>
      </c>
      <c r="K7" s="5">
        <v>236</v>
      </c>
      <c r="L7" s="5">
        <v>251</v>
      </c>
      <c r="M7" s="5">
        <v>140</v>
      </c>
      <c r="N7" s="5">
        <v>29</v>
      </c>
      <c r="O7" s="5">
        <v>158.14999999999998</v>
      </c>
      <c r="P7" s="5">
        <v>15.5</v>
      </c>
      <c r="Q7" s="5">
        <v>358</v>
      </c>
      <c r="R7" s="5">
        <v>284.58750000000009</v>
      </c>
      <c r="S7" s="5">
        <v>323.20000000000005</v>
      </c>
      <c r="T7" s="5">
        <v>115</v>
      </c>
      <c r="U7" s="5">
        <v>203.5</v>
      </c>
      <c r="V7" s="5">
        <v>248</v>
      </c>
      <c r="W7" s="5">
        <v>231.25</v>
      </c>
      <c r="X7" s="5">
        <v>210.125</v>
      </c>
      <c r="Y7" s="5">
        <v>72.5</v>
      </c>
      <c r="Z7" s="5">
        <v>165</v>
      </c>
      <c r="AA7" s="5">
        <v>139.57000000000016</v>
      </c>
      <c r="AB7" s="5">
        <v>185</v>
      </c>
      <c r="AC7" s="5">
        <v>234.34500000000003</v>
      </c>
      <c r="AD7" s="5">
        <v>253</v>
      </c>
    </row>
    <row r="8" spans="1:30" ht="120" customHeight="1" x14ac:dyDescent="0.75">
      <c r="A8" s="4" t="s">
        <v>6</v>
      </c>
      <c r="B8" s="5">
        <v>263.00000000000011</v>
      </c>
      <c r="C8" s="5">
        <v>128</v>
      </c>
      <c r="D8" s="5">
        <v>150</v>
      </c>
      <c r="E8" s="5">
        <v>198.32500000000005</v>
      </c>
      <c r="F8" s="5">
        <v>258.00000000000011</v>
      </c>
      <c r="G8" s="5">
        <v>128</v>
      </c>
      <c r="H8" s="5">
        <v>100</v>
      </c>
      <c r="I8" s="5">
        <v>268</v>
      </c>
      <c r="J8" s="5">
        <v>74.25</v>
      </c>
      <c r="K8" s="5">
        <v>139.23750000000018</v>
      </c>
      <c r="L8" s="5">
        <v>39.75</v>
      </c>
      <c r="M8" s="5">
        <v>67.5</v>
      </c>
      <c r="N8" s="5">
        <v>29</v>
      </c>
      <c r="O8" s="5">
        <v>151.0625</v>
      </c>
      <c r="P8" s="5">
        <v>0</v>
      </c>
      <c r="Q8" s="5">
        <v>202.98749999999995</v>
      </c>
      <c r="R8" s="5">
        <v>141.42500000000018</v>
      </c>
      <c r="S8" s="5">
        <v>191.79999999999995</v>
      </c>
      <c r="T8" s="5">
        <v>117.5</v>
      </c>
      <c r="U8" s="5">
        <v>127</v>
      </c>
      <c r="V8" s="5">
        <v>248</v>
      </c>
      <c r="W8" s="5">
        <v>143.625</v>
      </c>
      <c r="X8" s="5">
        <v>112.75</v>
      </c>
      <c r="Y8" s="5">
        <v>0</v>
      </c>
      <c r="Z8" s="5">
        <v>155</v>
      </c>
      <c r="AA8" s="5">
        <v>123.32000000000016</v>
      </c>
      <c r="AB8" s="5">
        <v>115</v>
      </c>
      <c r="AC8" s="5">
        <v>140.00000000000023</v>
      </c>
      <c r="AD8" s="5">
        <v>181.97500000000014</v>
      </c>
    </row>
    <row r="9" spans="1:30" ht="120" customHeight="1" x14ac:dyDescent="0.75">
      <c r="A9" s="4" t="s">
        <v>7</v>
      </c>
      <c r="B9" s="5">
        <v>215.50000000000011</v>
      </c>
      <c r="C9" s="5">
        <v>128</v>
      </c>
      <c r="D9" s="5">
        <v>150</v>
      </c>
      <c r="E9" s="5">
        <v>0</v>
      </c>
      <c r="F9" s="5">
        <v>258.00000000000011</v>
      </c>
      <c r="G9" s="5">
        <v>42.337499999999977</v>
      </c>
      <c r="H9" s="5">
        <v>62.5</v>
      </c>
      <c r="I9" s="5">
        <v>59</v>
      </c>
      <c r="J9" s="5">
        <v>0</v>
      </c>
      <c r="K9" s="5">
        <v>29</v>
      </c>
      <c r="L9" s="5">
        <v>0</v>
      </c>
      <c r="M9" s="5">
        <v>0</v>
      </c>
      <c r="N9" s="5">
        <v>29</v>
      </c>
      <c r="O9" s="5">
        <v>35.024999999999864</v>
      </c>
      <c r="P9" s="5">
        <v>0</v>
      </c>
      <c r="Q9" s="5">
        <v>58.575000000000045</v>
      </c>
      <c r="R9" s="5">
        <v>52.5</v>
      </c>
      <c r="S9" s="5">
        <v>74.299999999999955</v>
      </c>
      <c r="T9" s="5">
        <v>27.5</v>
      </c>
      <c r="U9" s="5">
        <v>51</v>
      </c>
      <c r="V9" s="5">
        <v>248</v>
      </c>
      <c r="W9" s="5">
        <v>128.5</v>
      </c>
      <c r="X9" s="5">
        <v>87.5</v>
      </c>
      <c r="Y9" s="5">
        <v>0</v>
      </c>
      <c r="Z9" s="5">
        <v>13.75</v>
      </c>
      <c r="AA9" s="5">
        <v>4.5700000000001637</v>
      </c>
      <c r="AB9" s="5">
        <v>11.25</v>
      </c>
      <c r="AC9" s="5">
        <v>140</v>
      </c>
      <c r="AD9" s="5">
        <v>175</v>
      </c>
    </row>
    <row r="10" spans="1:30" ht="120" customHeight="1" x14ac:dyDescent="0.75">
      <c r="A10" s="4" t="s">
        <v>8</v>
      </c>
      <c r="B10" s="5">
        <v>0</v>
      </c>
      <c r="C10" s="5">
        <v>115.91250000000002</v>
      </c>
      <c r="D10" s="5">
        <v>150</v>
      </c>
      <c r="E10" s="5">
        <v>0</v>
      </c>
      <c r="F10" s="5">
        <v>183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13</v>
      </c>
      <c r="M10" s="5">
        <v>15</v>
      </c>
      <c r="N10" s="5">
        <v>59</v>
      </c>
      <c r="O10" s="5">
        <v>0</v>
      </c>
      <c r="P10" s="5">
        <v>0</v>
      </c>
      <c r="Q10" s="5">
        <v>96.075000000000273</v>
      </c>
      <c r="R10" s="5">
        <v>22.5</v>
      </c>
      <c r="S10" s="5">
        <v>0</v>
      </c>
      <c r="T10" s="5">
        <v>0</v>
      </c>
      <c r="U10" s="5">
        <v>15</v>
      </c>
      <c r="V10" s="5">
        <v>152.32500000000005</v>
      </c>
      <c r="W10" s="5">
        <v>10.25</v>
      </c>
      <c r="X10" s="5">
        <v>0</v>
      </c>
      <c r="Y10" s="5">
        <v>0</v>
      </c>
      <c r="Z10" s="5">
        <v>17.5</v>
      </c>
      <c r="AA10" s="5">
        <v>84.070000000000164</v>
      </c>
      <c r="AB10" s="5">
        <v>0</v>
      </c>
      <c r="AC10" s="5">
        <v>62.5</v>
      </c>
      <c r="AD10" s="5">
        <v>175</v>
      </c>
    </row>
    <row r="11" spans="1:30" ht="120" customHeight="1" x14ac:dyDescent="0.75">
      <c r="A11" s="4" t="s">
        <v>9</v>
      </c>
      <c r="B11" s="5">
        <v>0</v>
      </c>
      <c r="C11" s="5">
        <v>7.4124999999999091</v>
      </c>
      <c r="D11" s="5">
        <v>37.5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20</v>
      </c>
      <c r="N11" s="5">
        <v>34</v>
      </c>
      <c r="O11" s="5">
        <v>0</v>
      </c>
      <c r="P11" s="5">
        <v>0</v>
      </c>
      <c r="Q11" s="5">
        <v>30</v>
      </c>
      <c r="R11" s="5">
        <v>110</v>
      </c>
      <c r="S11" s="5">
        <v>0</v>
      </c>
      <c r="T11" s="5">
        <v>0</v>
      </c>
      <c r="U11" s="5">
        <v>40</v>
      </c>
      <c r="V11" s="5">
        <v>199</v>
      </c>
      <c r="W11" s="5">
        <v>70</v>
      </c>
      <c r="X11" s="5">
        <v>27.5</v>
      </c>
      <c r="Y11" s="5">
        <v>0</v>
      </c>
      <c r="Z11" s="5">
        <v>17.5</v>
      </c>
      <c r="AA11" s="5">
        <v>61.545000000000073</v>
      </c>
      <c r="AB11" s="5">
        <v>0</v>
      </c>
      <c r="AC11" s="5">
        <v>40</v>
      </c>
      <c r="AD11" s="5">
        <v>18.75</v>
      </c>
    </row>
    <row r="12" spans="1:30" ht="120" customHeight="1" x14ac:dyDescent="0.75">
      <c r="A12" s="4" t="s">
        <v>10</v>
      </c>
      <c r="B12" s="5">
        <v>186.82500000000005</v>
      </c>
      <c r="C12" s="5">
        <v>0</v>
      </c>
      <c r="D12" s="5">
        <v>0</v>
      </c>
      <c r="E12" s="5">
        <v>0</v>
      </c>
      <c r="F12" s="5">
        <v>0</v>
      </c>
      <c r="G12" s="5">
        <v>10.125</v>
      </c>
      <c r="H12" s="5">
        <v>12.5</v>
      </c>
      <c r="I12" s="5">
        <v>124.32500000000027</v>
      </c>
      <c r="J12" s="5">
        <v>0</v>
      </c>
      <c r="K12" s="5">
        <v>5</v>
      </c>
      <c r="L12" s="5">
        <v>29.162499999999909</v>
      </c>
      <c r="M12" s="5">
        <v>32.5</v>
      </c>
      <c r="N12" s="5">
        <v>29</v>
      </c>
      <c r="O12" s="5">
        <v>0</v>
      </c>
      <c r="P12" s="5">
        <v>20</v>
      </c>
      <c r="Q12" s="5">
        <v>141.61250000000018</v>
      </c>
      <c r="R12" s="5">
        <v>140</v>
      </c>
      <c r="S12" s="5">
        <v>0</v>
      </c>
      <c r="T12" s="5">
        <v>0</v>
      </c>
      <c r="U12" s="5">
        <v>40</v>
      </c>
      <c r="V12" s="5">
        <v>253</v>
      </c>
      <c r="W12" s="5">
        <v>32.5</v>
      </c>
      <c r="X12" s="5">
        <v>10</v>
      </c>
      <c r="Y12" s="5">
        <v>0</v>
      </c>
      <c r="Z12" s="5">
        <v>0</v>
      </c>
      <c r="AA12" s="5">
        <v>4.5700000000001637</v>
      </c>
      <c r="AB12" s="5">
        <v>0</v>
      </c>
      <c r="AC12" s="5">
        <v>40</v>
      </c>
      <c r="AD12" s="5">
        <v>12.5</v>
      </c>
    </row>
    <row r="13" spans="1:30" ht="120" customHeight="1" x14ac:dyDescent="0.75">
      <c r="A13" s="4" t="s">
        <v>11</v>
      </c>
      <c r="B13" s="5">
        <v>258.00000000000011</v>
      </c>
      <c r="C13" s="5">
        <v>0</v>
      </c>
      <c r="D13" s="5">
        <v>0</v>
      </c>
      <c r="E13" s="5">
        <v>22.412499999999909</v>
      </c>
      <c r="F13" s="5">
        <v>0</v>
      </c>
      <c r="G13" s="5">
        <v>111.875</v>
      </c>
      <c r="H13" s="5">
        <v>100</v>
      </c>
      <c r="I13" s="5">
        <v>268</v>
      </c>
      <c r="J13" s="5">
        <v>0</v>
      </c>
      <c r="K13" s="5">
        <v>203.82500000000005</v>
      </c>
      <c r="L13" s="5">
        <v>83.325000000000045</v>
      </c>
      <c r="M13" s="5">
        <v>0</v>
      </c>
      <c r="N13" s="5">
        <v>0</v>
      </c>
      <c r="O13" s="5">
        <v>0</v>
      </c>
      <c r="P13" s="5">
        <v>0</v>
      </c>
      <c r="Q13" s="5">
        <v>17.5</v>
      </c>
      <c r="R13" s="5">
        <v>77.5</v>
      </c>
      <c r="S13" s="5">
        <v>0</v>
      </c>
      <c r="T13" s="5">
        <v>0</v>
      </c>
      <c r="U13" s="5">
        <v>5</v>
      </c>
      <c r="V13" s="5">
        <v>253</v>
      </c>
      <c r="W13" s="5">
        <v>130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5</v>
      </c>
      <c r="AD13" s="5">
        <v>175.70000000000005</v>
      </c>
    </row>
    <row r="14" spans="1:30" ht="120" customHeight="1" x14ac:dyDescent="0.75">
      <c r="A14" s="4" t="s">
        <v>12</v>
      </c>
      <c r="B14" s="5">
        <v>278.00000000000011</v>
      </c>
      <c r="C14" s="5">
        <v>12.412500000000023</v>
      </c>
      <c r="D14" s="5">
        <v>12.5</v>
      </c>
      <c r="E14" s="5">
        <v>180</v>
      </c>
      <c r="F14" s="5">
        <v>0</v>
      </c>
      <c r="G14" s="5">
        <v>119</v>
      </c>
      <c r="H14" s="5">
        <v>114</v>
      </c>
      <c r="I14" s="5">
        <v>268</v>
      </c>
      <c r="J14" s="5">
        <v>0</v>
      </c>
      <c r="K14" s="5">
        <v>248</v>
      </c>
      <c r="L14" s="5">
        <v>0</v>
      </c>
      <c r="M14" s="5">
        <v>0</v>
      </c>
      <c r="N14" s="5">
        <v>14.75</v>
      </c>
      <c r="O14" s="5">
        <v>0</v>
      </c>
      <c r="P14" s="5">
        <v>0</v>
      </c>
      <c r="Q14" s="5">
        <v>102.5</v>
      </c>
      <c r="R14" s="5">
        <v>127.5</v>
      </c>
      <c r="S14" s="5">
        <v>0</v>
      </c>
      <c r="T14" s="5">
        <v>0</v>
      </c>
      <c r="U14" s="5">
        <v>124.5</v>
      </c>
      <c r="V14" s="5">
        <v>248</v>
      </c>
      <c r="W14" s="5">
        <v>130</v>
      </c>
      <c r="X14" s="5">
        <v>58.75</v>
      </c>
      <c r="Y14" s="5">
        <v>0</v>
      </c>
      <c r="Z14" s="5">
        <v>0</v>
      </c>
      <c r="AA14" s="5">
        <v>5</v>
      </c>
      <c r="AB14" s="5">
        <v>70</v>
      </c>
      <c r="AC14" s="5">
        <v>0</v>
      </c>
      <c r="AD14" s="5">
        <v>115</v>
      </c>
    </row>
    <row r="15" spans="1:30" ht="120" customHeight="1" x14ac:dyDescent="0.75">
      <c r="A15" s="4" t="s">
        <v>13</v>
      </c>
      <c r="B15" s="5">
        <v>278.00000000000011</v>
      </c>
      <c r="C15" s="5">
        <v>120.91249999999991</v>
      </c>
      <c r="D15" s="5">
        <v>133</v>
      </c>
      <c r="E15" s="5">
        <v>180</v>
      </c>
      <c r="F15" s="5">
        <v>223.5</v>
      </c>
      <c r="G15" s="5">
        <v>119</v>
      </c>
      <c r="H15" s="5">
        <v>128</v>
      </c>
      <c r="I15" s="5">
        <v>268</v>
      </c>
      <c r="J15" s="5">
        <v>133.07500000000027</v>
      </c>
      <c r="K15" s="5">
        <v>248</v>
      </c>
      <c r="L15" s="5">
        <v>0</v>
      </c>
      <c r="M15" s="5">
        <v>0</v>
      </c>
      <c r="N15" s="5">
        <v>29</v>
      </c>
      <c r="O15" s="5">
        <v>0</v>
      </c>
      <c r="P15" s="5">
        <v>37.5</v>
      </c>
      <c r="Q15" s="5">
        <v>178.03750000000014</v>
      </c>
      <c r="R15" s="5">
        <v>150</v>
      </c>
      <c r="S15" s="5">
        <v>7.3250000000000455</v>
      </c>
      <c r="T15" s="5">
        <v>0</v>
      </c>
      <c r="U15" s="5">
        <v>140</v>
      </c>
      <c r="V15" s="5">
        <v>248</v>
      </c>
      <c r="W15" s="5">
        <v>142.5</v>
      </c>
      <c r="X15" s="5">
        <v>12.5</v>
      </c>
      <c r="Y15" s="5">
        <v>0</v>
      </c>
      <c r="Z15" s="5">
        <v>0</v>
      </c>
      <c r="AA15" s="5">
        <v>45</v>
      </c>
      <c r="AB15" s="5">
        <v>140</v>
      </c>
      <c r="AC15" s="5">
        <v>33.75</v>
      </c>
      <c r="AD15" s="5">
        <v>186.22500000000014</v>
      </c>
    </row>
    <row r="16" spans="1:30" ht="120" customHeight="1" x14ac:dyDescent="0.75">
      <c r="A16" s="4" t="s">
        <v>14</v>
      </c>
      <c r="B16" s="5">
        <v>278.00000000000011</v>
      </c>
      <c r="C16" s="5">
        <v>128</v>
      </c>
      <c r="D16" s="5">
        <v>144</v>
      </c>
      <c r="E16" s="5">
        <v>180</v>
      </c>
      <c r="F16" s="5">
        <v>258</v>
      </c>
      <c r="G16" s="5">
        <v>119</v>
      </c>
      <c r="H16" s="5">
        <v>128</v>
      </c>
      <c r="I16" s="5">
        <v>268</v>
      </c>
      <c r="J16" s="5">
        <v>243</v>
      </c>
      <c r="K16" s="5">
        <v>280.5</v>
      </c>
      <c r="L16" s="5">
        <v>248.41249999999991</v>
      </c>
      <c r="M16" s="5">
        <v>99.5</v>
      </c>
      <c r="N16" s="5">
        <v>53.825000000000045</v>
      </c>
      <c r="O16" s="5">
        <v>0</v>
      </c>
      <c r="P16" s="5">
        <v>110</v>
      </c>
      <c r="Q16" s="5">
        <v>200</v>
      </c>
      <c r="R16" s="5">
        <v>150</v>
      </c>
      <c r="S16" s="5">
        <v>7.3249999999998181</v>
      </c>
      <c r="T16" s="5">
        <v>0</v>
      </c>
      <c r="U16" s="5">
        <v>212</v>
      </c>
      <c r="V16" s="5">
        <v>248</v>
      </c>
      <c r="W16" s="5">
        <v>231.75</v>
      </c>
      <c r="X16" s="5">
        <v>48.75</v>
      </c>
      <c r="Y16" s="5">
        <v>0</v>
      </c>
      <c r="Z16" s="5">
        <v>0</v>
      </c>
      <c r="AA16" s="5">
        <v>45</v>
      </c>
      <c r="AB16" s="5">
        <v>198.625</v>
      </c>
      <c r="AC16" s="5">
        <v>95</v>
      </c>
      <c r="AD16" s="5">
        <v>193</v>
      </c>
    </row>
    <row r="17" spans="1:30" ht="120" customHeight="1" x14ac:dyDescent="0.75">
      <c r="A17" s="4" t="s">
        <v>15</v>
      </c>
      <c r="B17" s="5">
        <v>278.00000000000011</v>
      </c>
      <c r="C17" s="5">
        <v>128</v>
      </c>
      <c r="D17" s="5">
        <v>144</v>
      </c>
      <c r="E17" s="5">
        <v>22.412500000000136</v>
      </c>
      <c r="F17" s="5">
        <v>275.15249999999992</v>
      </c>
      <c r="G17" s="5">
        <v>119</v>
      </c>
      <c r="H17" s="5">
        <v>128</v>
      </c>
      <c r="I17" s="5">
        <v>268</v>
      </c>
      <c r="J17" s="5">
        <v>243</v>
      </c>
      <c r="K17" s="5">
        <v>255.66249999999991</v>
      </c>
      <c r="L17" s="5">
        <v>263</v>
      </c>
      <c r="M17" s="5">
        <v>176.5</v>
      </c>
      <c r="N17" s="5">
        <v>130.32500000000005</v>
      </c>
      <c r="O17" s="5">
        <v>0</v>
      </c>
      <c r="P17" s="5">
        <v>110</v>
      </c>
      <c r="Q17" s="5">
        <v>230</v>
      </c>
      <c r="R17" s="5">
        <v>30</v>
      </c>
      <c r="S17" s="5">
        <v>37.150000000000091</v>
      </c>
      <c r="T17" s="5">
        <v>0</v>
      </c>
      <c r="U17" s="5">
        <v>262.8125</v>
      </c>
      <c r="V17" s="5">
        <v>216.32500000000005</v>
      </c>
      <c r="W17" s="5">
        <v>130</v>
      </c>
      <c r="X17" s="5">
        <v>95</v>
      </c>
      <c r="Y17" s="5">
        <v>0</v>
      </c>
      <c r="Z17" s="5">
        <v>0</v>
      </c>
      <c r="AA17" s="5">
        <v>45</v>
      </c>
      <c r="AB17" s="5">
        <v>140</v>
      </c>
      <c r="AC17" s="5">
        <v>35</v>
      </c>
      <c r="AD17" s="5">
        <v>159.95000000000005</v>
      </c>
    </row>
    <row r="18" spans="1:30" ht="120" customHeight="1" x14ac:dyDescent="0.75">
      <c r="A18" s="4" t="s">
        <v>16</v>
      </c>
      <c r="B18" s="5">
        <v>253.00000000000011</v>
      </c>
      <c r="C18" s="5">
        <v>128</v>
      </c>
      <c r="D18" s="5">
        <v>144</v>
      </c>
      <c r="E18" s="5">
        <v>0</v>
      </c>
      <c r="F18" s="5">
        <v>280.87000000000012</v>
      </c>
      <c r="G18" s="5">
        <v>119</v>
      </c>
      <c r="H18" s="5">
        <v>145</v>
      </c>
      <c r="I18" s="5">
        <v>268</v>
      </c>
      <c r="J18" s="5">
        <v>238.25</v>
      </c>
      <c r="K18" s="5">
        <v>69.912500000000136</v>
      </c>
      <c r="L18" s="5">
        <v>97.325000000000045</v>
      </c>
      <c r="M18" s="5">
        <v>0</v>
      </c>
      <c r="N18" s="5">
        <v>157.00000000000011</v>
      </c>
      <c r="O18" s="5">
        <v>0</v>
      </c>
      <c r="P18" s="5">
        <v>110</v>
      </c>
      <c r="Q18" s="5">
        <v>230</v>
      </c>
      <c r="R18" s="5">
        <v>50</v>
      </c>
      <c r="S18" s="5">
        <v>99.299999999999955</v>
      </c>
      <c r="T18" s="5">
        <v>0</v>
      </c>
      <c r="U18" s="5">
        <v>271.25</v>
      </c>
      <c r="V18" s="5">
        <v>120</v>
      </c>
      <c r="W18" s="5">
        <v>130</v>
      </c>
      <c r="X18" s="5">
        <v>83.75</v>
      </c>
      <c r="Y18" s="5">
        <v>0</v>
      </c>
      <c r="Z18" s="5">
        <v>0</v>
      </c>
      <c r="AA18" s="5">
        <v>45</v>
      </c>
      <c r="AB18" s="5">
        <v>127.5</v>
      </c>
      <c r="AC18" s="5">
        <v>0</v>
      </c>
      <c r="AD18" s="5">
        <v>193</v>
      </c>
    </row>
    <row r="19" spans="1:30" ht="120" customHeight="1" x14ac:dyDescent="0.75">
      <c r="A19" s="4" t="s">
        <v>17</v>
      </c>
      <c r="B19" s="5">
        <v>19.75</v>
      </c>
      <c r="C19" s="5">
        <v>90.5</v>
      </c>
      <c r="D19" s="5">
        <v>106.5</v>
      </c>
      <c r="E19" s="5">
        <v>0</v>
      </c>
      <c r="F19" s="5">
        <v>45.934999999999945</v>
      </c>
      <c r="G19" s="5">
        <v>57.5</v>
      </c>
      <c r="H19" s="5">
        <v>79.75</v>
      </c>
      <c r="I19" s="5">
        <v>268</v>
      </c>
      <c r="J19" s="5">
        <v>38</v>
      </c>
      <c r="K19" s="5">
        <v>5</v>
      </c>
      <c r="L19" s="5">
        <v>0</v>
      </c>
      <c r="M19" s="5">
        <v>0</v>
      </c>
      <c r="N19" s="5">
        <v>157.00000000000011</v>
      </c>
      <c r="O19" s="5">
        <v>0</v>
      </c>
      <c r="P19" s="5">
        <v>110</v>
      </c>
      <c r="Q19" s="5">
        <v>230</v>
      </c>
      <c r="R19" s="5">
        <v>0</v>
      </c>
      <c r="S19" s="5">
        <v>99.299999999999955</v>
      </c>
      <c r="T19" s="5">
        <v>0</v>
      </c>
      <c r="U19" s="5">
        <v>203.95000000000005</v>
      </c>
      <c r="V19" s="5">
        <v>120</v>
      </c>
      <c r="W19" s="5">
        <v>65</v>
      </c>
      <c r="X19" s="5">
        <v>0</v>
      </c>
      <c r="Y19" s="5">
        <v>0</v>
      </c>
      <c r="Z19" s="5">
        <v>0</v>
      </c>
      <c r="AA19" s="5">
        <v>45</v>
      </c>
      <c r="AB19" s="5">
        <v>91.25</v>
      </c>
      <c r="AC19" s="5">
        <v>0</v>
      </c>
      <c r="AD19" s="5">
        <v>124.5</v>
      </c>
    </row>
    <row r="20" spans="1:30" ht="120" customHeight="1" x14ac:dyDescent="0.75">
      <c r="A20" s="4" t="s">
        <v>18</v>
      </c>
      <c r="B20" s="5">
        <v>0</v>
      </c>
      <c r="C20" s="5">
        <v>0</v>
      </c>
      <c r="D20" s="5">
        <v>0</v>
      </c>
      <c r="E20" s="5">
        <v>0</v>
      </c>
      <c r="F20" s="5">
        <v>125</v>
      </c>
      <c r="G20" s="5">
        <v>0</v>
      </c>
      <c r="H20" s="5">
        <v>0</v>
      </c>
      <c r="I20" s="5">
        <v>138.5</v>
      </c>
      <c r="J20" s="5">
        <v>0</v>
      </c>
      <c r="K20" s="5">
        <v>198.23750000000018</v>
      </c>
      <c r="L20" s="5">
        <v>0</v>
      </c>
      <c r="M20" s="5">
        <v>0</v>
      </c>
      <c r="N20" s="5">
        <v>157.00000000000011</v>
      </c>
      <c r="O20" s="5">
        <v>0</v>
      </c>
      <c r="P20" s="5">
        <v>105</v>
      </c>
      <c r="Q20" s="5">
        <v>230</v>
      </c>
      <c r="R20" s="5">
        <v>0</v>
      </c>
      <c r="S20" s="5">
        <v>99.299999999999955</v>
      </c>
      <c r="T20" s="5">
        <v>0</v>
      </c>
      <c r="U20" s="5">
        <v>151.25</v>
      </c>
      <c r="V20" s="5">
        <v>120</v>
      </c>
      <c r="W20" s="5">
        <v>0</v>
      </c>
      <c r="X20" s="5">
        <v>0</v>
      </c>
      <c r="Y20" s="5">
        <v>0</v>
      </c>
      <c r="Z20" s="5">
        <v>0</v>
      </c>
      <c r="AA20" s="5">
        <v>45</v>
      </c>
      <c r="AB20" s="5">
        <v>211.375</v>
      </c>
      <c r="AC20" s="5">
        <v>0</v>
      </c>
      <c r="AD20" s="5">
        <v>115</v>
      </c>
    </row>
    <row r="21" spans="1:30" ht="120" customHeight="1" x14ac:dyDescent="0.75">
      <c r="A21" s="4" t="s">
        <v>19</v>
      </c>
      <c r="B21" s="5">
        <v>0</v>
      </c>
      <c r="C21" s="5">
        <v>0</v>
      </c>
      <c r="D21" s="5">
        <v>0</v>
      </c>
      <c r="E21" s="5">
        <v>0</v>
      </c>
      <c r="F21" s="5">
        <v>12.5</v>
      </c>
      <c r="G21" s="5">
        <v>0</v>
      </c>
      <c r="H21" s="5">
        <v>0</v>
      </c>
      <c r="I21" s="5">
        <v>0</v>
      </c>
      <c r="J21" s="5">
        <v>0</v>
      </c>
      <c r="K21" s="5">
        <v>5</v>
      </c>
      <c r="L21" s="5">
        <v>0</v>
      </c>
      <c r="M21" s="5">
        <v>15</v>
      </c>
      <c r="N21" s="5">
        <v>105</v>
      </c>
      <c r="O21" s="5">
        <v>0</v>
      </c>
      <c r="P21" s="5">
        <v>24.787499999999909</v>
      </c>
      <c r="Q21" s="5">
        <v>145</v>
      </c>
      <c r="R21" s="5">
        <v>0</v>
      </c>
      <c r="S21" s="5">
        <v>37.149999999999864</v>
      </c>
      <c r="T21" s="5">
        <v>10</v>
      </c>
      <c r="U21" s="5">
        <v>151.25</v>
      </c>
      <c r="V21" s="5">
        <v>45</v>
      </c>
      <c r="W21" s="5">
        <v>0</v>
      </c>
      <c r="X21" s="5">
        <v>0</v>
      </c>
      <c r="Y21" s="5">
        <v>0</v>
      </c>
      <c r="Z21" s="5">
        <v>0</v>
      </c>
      <c r="AA21" s="5">
        <v>28.75</v>
      </c>
      <c r="AB21" s="5">
        <v>117.5</v>
      </c>
      <c r="AC21" s="5">
        <v>15</v>
      </c>
      <c r="AD21" s="5">
        <v>130</v>
      </c>
    </row>
    <row r="22" spans="1:30" ht="120" customHeight="1" x14ac:dyDescent="0.75">
      <c r="A22" s="4" t="s">
        <v>20</v>
      </c>
      <c r="B22" s="5">
        <v>0</v>
      </c>
      <c r="C22" s="5">
        <v>0</v>
      </c>
      <c r="D22" s="5">
        <v>0</v>
      </c>
      <c r="E22" s="5">
        <v>170.66249999999991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5</v>
      </c>
      <c r="L22" s="5">
        <v>0</v>
      </c>
      <c r="M22" s="5">
        <v>15</v>
      </c>
      <c r="N22" s="5">
        <v>5</v>
      </c>
      <c r="O22" s="5">
        <v>15.075000000000045</v>
      </c>
      <c r="P22" s="5">
        <v>9.1500000000000909</v>
      </c>
      <c r="Q22" s="5">
        <v>12.5</v>
      </c>
      <c r="R22" s="5">
        <v>61.975000000000136</v>
      </c>
      <c r="S22" s="5">
        <v>0</v>
      </c>
      <c r="T22" s="5">
        <v>20</v>
      </c>
      <c r="U22" s="5">
        <v>151.25</v>
      </c>
      <c r="V22" s="5">
        <v>17.25</v>
      </c>
      <c r="W22" s="5">
        <v>0</v>
      </c>
      <c r="X22" s="5">
        <v>0</v>
      </c>
      <c r="Y22" s="5">
        <v>0</v>
      </c>
      <c r="Z22" s="5">
        <v>0</v>
      </c>
      <c r="AA22" s="5">
        <v>17.5</v>
      </c>
      <c r="AB22" s="5">
        <v>37.5</v>
      </c>
      <c r="AC22" s="5">
        <v>72.5</v>
      </c>
      <c r="AD22" s="5">
        <v>135.22499999999991</v>
      </c>
    </row>
    <row r="23" spans="1:30" ht="120" customHeight="1" x14ac:dyDescent="0.75">
      <c r="A23" s="4" t="s">
        <v>21</v>
      </c>
      <c r="B23" s="5">
        <v>24.75</v>
      </c>
      <c r="C23" s="5">
        <v>0</v>
      </c>
      <c r="D23" s="5">
        <v>0</v>
      </c>
      <c r="E23" s="5">
        <v>248.87500000000011</v>
      </c>
      <c r="F23" s="5">
        <v>141.5</v>
      </c>
      <c r="G23" s="5">
        <v>0</v>
      </c>
      <c r="H23" s="5">
        <v>0</v>
      </c>
      <c r="I23" s="5">
        <v>24.75</v>
      </c>
      <c r="J23" s="5">
        <v>22.5</v>
      </c>
      <c r="K23" s="5">
        <v>5</v>
      </c>
      <c r="L23" s="5">
        <v>10</v>
      </c>
      <c r="M23" s="5">
        <v>0</v>
      </c>
      <c r="N23" s="5">
        <v>79.25</v>
      </c>
      <c r="O23" s="5">
        <v>30.149999999999864</v>
      </c>
      <c r="P23" s="5">
        <v>37.5</v>
      </c>
      <c r="Q23" s="5">
        <v>207.5</v>
      </c>
      <c r="R23" s="5">
        <v>99.299999999999955</v>
      </c>
      <c r="S23" s="5">
        <v>0</v>
      </c>
      <c r="T23" s="5">
        <v>73.539999999999964</v>
      </c>
      <c r="U23" s="5">
        <v>171.25</v>
      </c>
      <c r="V23" s="5">
        <v>210.125</v>
      </c>
      <c r="W23" s="5">
        <v>84</v>
      </c>
      <c r="X23" s="5">
        <v>33.75</v>
      </c>
      <c r="Y23" s="5">
        <v>70</v>
      </c>
      <c r="Z23" s="5">
        <v>0</v>
      </c>
      <c r="AA23" s="5">
        <v>45</v>
      </c>
      <c r="AB23" s="5">
        <v>160</v>
      </c>
      <c r="AC23" s="5">
        <v>191.22499999999991</v>
      </c>
      <c r="AD23" s="5">
        <v>144.72500000000014</v>
      </c>
    </row>
    <row r="24" spans="1:30" ht="120" customHeight="1" x14ac:dyDescent="0.75">
      <c r="A24" s="4" t="s">
        <v>22</v>
      </c>
      <c r="B24" s="5">
        <v>258.25</v>
      </c>
      <c r="C24" s="5">
        <v>69.324999999999932</v>
      </c>
      <c r="D24" s="5">
        <v>71.25</v>
      </c>
      <c r="E24" s="5">
        <v>258.00000000000011</v>
      </c>
      <c r="F24" s="5">
        <v>228.00000000000011</v>
      </c>
      <c r="G24" s="5">
        <v>0</v>
      </c>
      <c r="H24" s="5">
        <v>98.5</v>
      </c>
      <c r="I24" s="5">
        <v>250.75</v>
      </c>
      <c r="J24" s="5">
        <v>222.5</v>
      </c>
      <c r="K24" s="5">
        <v>87</v>
      </c>
      <c r="L24" s="5">
        <v>0</v>
      </c>
      <c r="M24" s="5">
        <v>22.5</v>
      </c>
      <c r="N24" s="5">
        <v>34.662499999999909</v>
      </c>
      <c r="O24" s="5">
        <v>30.149999999999864</v>
      </c>
      <c r="P24" s="5">
        <v>110</v>
      </c>
      <c r="Q24" s="5">
        <v>250</v>
      </c>
      <c r="R24" s="5">
        <v>99.299999999999955</v>
      </c>
      <c r="S24" s="5">
        <v>0</v>
      </c>
      <c r="T24" s="5">
        <v>135</v>
      </c>
      <c r="U24" s="5">
        <v>160.84999999999991</v>
      </c>
      <c r="V24" s="5">
        <v>250</v>
      </c>
      <c r="W24" s="5">
        <v>95</v>
      </c>
      <c r="X24" s="5">
        <v>0</v>
      </c>
      <c r="Y24" s="5">
        <v>72.5</v>
      </c>
      <c r="Z24" s="5">
        <v>0</v>
      </c>
      <c r="AA24" s="5">
        <v>45</v>
      </c>
      <c r="AB24" s="5">
        <v>140</v>
      </c>
      <c r="AC24" s="5">
        <v>173</v>
      </c>
      <c r="AD24" s="5">
        <v>164.22500000000014</v>
      </c>
    </row>
    <row r="25" spans="1:30" ht="120" customHeight="1" x14ac:dyDescent="0.75">
      <c r="A25" s="4" t="s">
        <v>23</v>
      </c>
      <c r="B25" s="5">
        <v>278.00000000000011</v>
      </c>
      <c r="C25" s="5">
        <v>26.5</v>
      </c>
      <c r="D25" s="5">
        <v>33</v>
      </c>
      <c r="E25" s="5">
        <v>258.00000000000011</v>
      </c>
      <c r="F25" s="5">
        <v>228.00000000000011</v>
      </c>
      <c r="G25" s="5">
        <v>47</v>
      </c>
      <c r="H25" s="5">
        <v>77.5</v>
      </c>
      <c r="I25" s="5">
        <v>268</v>
      </c>
      <c r="J25" s="5">
        <v>251</v>
      </c>
      <c r="K25" s="5">
        <v>263</v>
      </c>
      <c r="L25" s="5">
        <v>0</v>
      </c>
      <c r="M25" s="5">
        <v>65</v>
      </c>
      <c r="N25" s="5">
        <v>149.91250000000002</v>
      </c>
      <c r="O25" s="5">
        <v>30.149999999999864</v>
      </c>
      <c r="P25" s="5">
        <v>199</v>
      </c>
      <c r="Q25" s="5">
        <v>250</v>
      </c>
      <c r="R25" s="5">
        <v>176.79999999999995</v>
      </c>
      <c r="S25" s="5">
        <v>86.799999999999955</v>
      </c>
      <c r="T25" s="5">
        <v>135</v>
      </c>
      <c r="U25" s="5">
        <v>269.35000000000014</v>
      </c>
      <c r="V25" s="5">
        <v>250</v>
      </c>
      <c r="W25" s="5">
        <v>180</v>
      </c>
      <c r="X25" s="5">
        <v>0</v>
      </c>
      <c r="Y25" s="5">
        <v>130</v>
      </c>
      <c r="Z25" s="5">
        <v>11.25</v>
      </c>
      <c r="AA25" s="5">
        <v>185</v>
      </c>
      <c r="AB25" s="5">
        <v>259</v>
      </c>
      <c r="AC25" s="5">
        <v>173</v>
      </c>
      <c r="AD25" s="5">
        <v>193</v>
      </c>
    </row>
    <row r="26" spans="1:30" ht="120" customHeight="1" x14ac:dyDescent="0.75">
      <c r="A26" s="4" t="s">
        <v>24</v>
      </c>
      <c r="B26" s="5">
        <v>278.00000000000011</v>
      </c>
      <c r="C26" s="5">
        <v>101.32499999999993</v>
      </c>
      <c r="D26" s="5">
        <v>106.5</v>
      </c>
      <c r="E26" s="5">
        <v>258.00000000000011</v>
      </c>
      <c r="F26" s="5">
        <v>228.00000000000011</v>
      </c>
      <c r="G26" s="5">
        <v>132.57999999999993</v>
      </c>
      <c r="H26" s="5">
        <v>140</v>
      </c>
      <c r="I26" s="5">
        <v>268</v>
      </c>
      <c r="J26" s="5">
        <v>239.75</v>
      </c>
      <c r="K26" s="5">
        <v>268</v>
      </c>
      <c r="L26" s="5">
        <v>22.5</v>
      </c>
      <c r="M26" s="5">
        <v>65</v>
      </c>
      <c r="N26" s="5">
        <v>157.00000000000011</v>
      </c>
      <c r="O26" s="5">
        <v>30.149999999999864</v>
      </c>
      <c r="P26" s="5">
        <v>230</v>
      </c>
      <c r="Q26" s="5">
        <v>250</v>
      </c>
      <c r="R26" s="5">
        <v>246.625</v>
      </c>
      <c r="S26" s="5">
        <v>99.299999999999955</v>
      </c>
      <c r="T26" s="5">
        <v>135</v>
      </c>
      <c r="U26" s="5">
        <v>279.25</v>
      </c>
      <c r="V26" s="5">
        <v>250</v>
      </c>
      <c r="W26" s="5">
        <v>147.5</v>
      </c>
      <c r="X26" s="5">
        <v>42.5</v>
      </c>
      <c r="Y26" s="5">
        <v>133.75</v>
      </c>
      <c r="Z26" s="5">
        <v>135</v>
      </c>
      <c r="AA26" s="5">
        <v>185</v>
      </c>
      <c r="AB26" s="5">
        <v>197.875</v>
      </c>
      <c r="AC26" s="5">
        <v>173</v>
      </c>
      <c r="AD26" s="5">
        <v>193</v>
      </c>
    </row>
    <row r="27" spans="1:30" s="14" customFormat="1" ht="120" customHeight="1" x14ac:dyDescent="0.75">
      <c r="A27" s="15" t="s">
        <v>25</v>
      </c>
      <c r="B27" s="18">
        <f>SUM(B3:B26)</f>
        <v>4462.0750000000007</v>
      </c>
      <c r="C27" s="18">
        <f t="shared" ref="C27:AD27" si="0">SUM(C3:C26)</f>
        <v>1824.2999999999997</v>
      </c>
      <c r="D27" s="18">
        <f t="shared" si="0"/>
        <v>2132.25</v>
      </c>
      <c r="E27" s="18">
        <f t="shared" si="0"/>
        <v>3336.6875000000005</v>
      </c>
      <c r="F27" s="18">
        <f t="shared" si="0"/>
        <v>4035.4575</v>
      </c>
      <c r="G27" s="18">
        <f t="shared" si="0"/>
        <v>1764.4175</v>
      </c>
      <c r="H27" s="18">
        <f t="shared" si="0"/>
        <v>1813.75</v>
      </c>
      <c r="I27" s="18">
        <f t="shared" si="0"/>
        <v>4617.3250000000007</v>
      </c>
      <c r="J27" s="18">
        <f t="shared" si="0"/>
        <v>3045.3250000000003</v>
      </c>
      <c r="K27" s="18">
        <f t="shared" si="0"/>
        <v>3581.625</v>
      </c>
      <c r="L27" s="18">
        <f t="shared" si="0"/>
        <v>2269.4749999999995</v>
      </c>
      <c r="M27" s="18">
        <f t="shared" si="0"/>
        <v>1293.5</v>
      </c>
      <c r="N27" s="18">
        <f t="shared" si="0"/>
        <v>1662.7250000000004</v>
      </c>
      <c r="O27" s="18">
        <f t="shared" si="0"/>
        <v>1112.5124999999994</v>
      </c>
      <c r="P27" s="18">
        <f t="shared" si="0"/>
        <v>1678.7374999999997</v>
      </c>
      <c r="Q27" s="18">
        <f t="shared" si="0"/>
        <v>4697.6125000000011</v>
      </c>
      <c r="R27" s="18">
        <f t="shared" si="0"/>
        <v>3274.6875000000009</v>
      </c>
      <c r="S27" s="18">
        <f t="shared" si="0"/>
        <v>2514.0500000000002</v>
      </c>
      <c r="T27" s="18">
        <f t="shared" si="0"/>
        <v>1440.7399999999998</v>
      </c>
      <c r="U27" s="18">
        <f t="shared" si="0"/>
        <v>3998.9624999999996</v>
      </c>
      <c r="V27" s="18">
        <f t="shared" si="0"/>
        <v>4936.0249999999996</v>
      </c>
      <c r="W27" s="18">
        <f t="shared" si="0"/>
        <v>3125.875</v>
      </c>
      <c r="X27" s="18">
        <f t="shared" si="0"/>
        <v>1502.875</v>
      </c>
      <c r="Y27" s="18">
        <f t="shared" si="0"/>
        <v>918.75</v>
      </c>
      <c r="Z27" s="18">
        <f t="shared" si="0"/>
        <v>1175</v>
      </c>
      <c r="AA27" s="18">
        <f t="shared" si="0"/>
        <v>1757.1750000000015</v>
      </c>
      <c r="AB27" s="18">
        <f t="shared" si="0"/>
        <v>3269.125</v>
      </c>
      <c r="AC27" s="18">
        <f t="shared" si="0"/>
        <v>2737.9725000000003</v>
      </c>
      <c r="AD27" s="18">
        <f t="shared" si="0"/>
        <v>3875.7750000000005</v>
      </c>
    </row>
    <row r="28" spans="1:30" s="14" customFormat="1" ht="120" customHeight="1" x14ac:dyDescent="0.75">
      <c r="A28" s="15" t="s">
        <v>26</v>
      </c>
      <c r="B28" s="18">
        <f>B27/1000</f>
        <v>4.4620750000000005</v>
      </c>
      <c r="C28" s="18">
        <f t="shared" ref="C28:AD28" si="1">C27/1000</f>
        <v>1.8242999999999998</v>
      </c>
      <c r="D28" s="18">
        <f t="shared" si="1"/>
        <v>2.13225</v>
      </c>
      <c r="E28" s="18">
        <f t="shared" si="1"/>
        <v>3.3366875000000005</v>
      </c>
      <c r="F28" s="18">
        <f t="shared" si="1"/>
        <v>4.0354574999999997</v>
      </c>
      <c r="G28" s="18">
        <f t="shared" si="1"/>
        <v>1.7644175</v>
      </c>
      <c r="H28" s="18">
        <f t="shared" si="1"/>
        <v>1.81375</v>
      </c>
      <c r="I28" s="18">
        <f t="shared" si="1"/>
        <v>4.617325000000001</v>
      </c>
      <c r="J28" s="18">
        <f t="shared" si="1"/>
        <v>3.0453250000000001</v>
      </c>
      <c r="K28" s="18">
        <f t="shared" si="1"/>
        <v>3.5816249999999998</v>
      </c>
      <c r="L28" s="18">
        <f t="shared" si="1"/>
        <v>2.2694749999999995</v>
      </c>
      <c r="M28" s="18">
        <f t="shared" si="1"/>
        <v>1.2935000000000001</v>
      </c>
      <c r="N28" s="18">
        <f t="shared" si="1"/>
        <v>1.6627250000000005</v>
      </c>
      <c r="O28" s="18">
        <f t="shared" si="1"/>
        <v>1.1125124999999993</v>
      </c>
      <c r="P28" s="18">
        <f t="shared" si="1"/>
        <v>1.6787374999999998</v>
      </c>
      <c r="Q28" s="18">
        <f t="shared" si="1"/>
        <v>4.6976125000000009</v>
      </c>
      <c r="R28" s="18">
        <f t="shared" si="1"/>
        <v>3.2746875000000011</v>
      </c>
      <c r="S28" s="18">
        <f t="shared" si="1"/>
        <v>2.5140500000000001</v>
      </c>
      <c r="T28" s="18">
        <f t="shared" si="1"/>
        <v>1.4407399999999997</v>
      </c>
      <c r="U28" s="18">
        <f t="shared" si="1"/>
        <v>3.9989624999999998</v>
      </c>
      <c r="V28" s="18">
        <f t="shared" si="1"/>
        <v>4.9360249999999999</v>
      </c>
      <c r="W28" s="18">
        <f t="shared" si="1"/>
        <v>3.1258750000000002</v>
      </c>
      <c r="X28" s="18">
        <f t="shared" si="1"/>
        <v>1.502875</v>
      </c>
      <c r="Y28" s="18">
        <f t="shared" si="1"/>
        <v>0.91874999999999996</v>
      </c>
      <c r="Z28" s="18">
        <f t="shared" si="1"/>
        <v>1.175</v>
      </c>
      <c r="AA28" s="18">
        <f t="shared" si="1"/>
        <v>1.7571750000000015</v>
      </c>
      <c r="AB28" s="18">
        <f t="shared" si="1"/>
        <v>3.2691249999999998</v>
      </c>
      <c r="AC28" s="18">
        <f t="shared" si="1"/>
        <v>2.7379725000000001</v>
      </c>
      <c r="AD28" s="18">
        <f t="shared" si="1"/>
        <v>3.8757750000000004</v>
      </c>
    </row>
    <row r="29" spans="1:30" s="9" customFormat="1" ht="120" customHeight="1" x14ac:dyDescent="0.75">
      <c r="A29" s="6" t="s">
        <v>27</v>
      </c>
      <c r="B29" s="7">
        <f>SUM(B28:AD28)</f>
        <v>77.8547875</v>
      </c>
      <c r="C29" s="6"/>
      <c r="D29" s="6" t="s">
        <v>28</v>
      </c>
      <c r="E29" s="7">
        <f>MAX(B3:AD26)</f>
        <v>358</v>
      </c>
      <c r="F29" s="6"/>
      <c r="G29" s="6" t="s">
        <v>29</v>
      </c>
      <c r="H29" s="7">
        <f>MIN(B3:AD26)</f>
        <v>0</v>
      </c>
      <c r="I29" s="6"/>
      <c r="J29" s="6" t="s">
        <v>30</v>
      </c>
      <c r="K29" s="7">
        <f>AVERAGE(B3:AD26)</f>
        <v>111.86032686781606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x14ac:dyDescent="0.75">
      <c r="B32" s="25"/>
      <c r="C32" s="2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29"/>
  <sheetViews>
    <sheetView tabSelected="1" view="pageBreakPreview" zoomScale="19" zoomScaleNormal="90" zoomScaleSheetLayoutView="19" workbookViewId="0">
      <selection sqref="A1:Y1"/>
    </sheetView>
  </sheetViews>
  <sheetFormatPr defaultColWidth="9.140625" defaultRowHeight="59.25" x14ac:dyDescent="0.75"/>
  <cols>
    <col min="1" max="1" width="50.7109375" style="3" customWidth="1"/>
    <col min="2" max="30" width="45.7109375" style="3" customWidth="1"/>
    <col min="31" max="16384" width="9.140625" style="3"/>
  </cols>
  <sheetData>
    <row r="1" spans="1:31" ht="150" customHeight="1" x14ac:dyDescent="0.75">
      <c r="A1" s="38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1" ht="120" customHeight="1" x14ac:dyDescent="0.75">
      <c r="A2" s="4" t="s">
        <v>0</v>
      </c>
      <c r="B2" s="24">
        <v>45323</v>
      </c>
      <c r="C2" s="24">
        <v>45324</v>
      </c>
      <c r="D2" s="24">
        <v>45325</v>
      </c>
      <c r="E2" s="24">
        <v>45326</v>
      </c>
      <c r="F2" s="24">
        <v>45327</v>
      </c>
      <c r="G2" s="24">
        <v>45328</v>
      </c>
      <c r="H2" s="24">
        <v>45329</v>
      </c>
      <c r="I2" s="24">
        <v>45330</v>
      </c>
      <c r="J2" s="24">
        <v>45331</v>
      </c>
      <c r="K2" s="24">
        <v>45332</v>
      </c>
      <c r="L2" s="24">
        <v>45333</v>
      </c>
      <c r="M2" s="24">
        <v>45334</v>
      </c>
      <c r="N2" s="24">
        <v>45335</v>
      </c>
      <c r="O2" s="24">
        <v>45336</v>
      </c>
      <c r="P2" s="24">
        <v>45337</v>
      </c>
      <c r="Q2" s="24">
        <v>45338</v>
      </c>
      <c r="R2" s="24">
        <v>45339</v>
      </c>
      <c r="S2" s="24">
        <v>45340</v>
      </c>
      <c r="T2" s="24">
        <v>45341</v>
      </c>
      <c r="U2" s="24">
        <v>45342</v>
      </c>
      <c r="V2" s="24">
        <v>45343</v>
      </c>
      <c r="W2" s="24">
        <v>45344</v>
      </c>
      <c r="X2" s="24">
        <v>45345</v>
      </c>
      <c r="Y2" s="24">
        <v>45346</v>
      </c>
      <c r="Z2" s="24">
        <v>45347</v>
      </c>
      <c r="AA2" s="24">
        <v>45348</v>
      </c>
      <c r="AB2" s="24">
        <v>45349</v>
      </c>
      <c r="AC2" s="24">
        <v>45350</v>
      </c>
      <c r="AD2" s="24">
        <v>45351</v>
      </c>
      <c r="AE2" s="24"/>
    </row>
    <row r="3" spans="1:31" ht="120" customHeight="1" x14ac:dyDescent="0.75">
      <c r="A3" s="4" t="s">
        <v>1</v>
      </c>
      <c r="B3" s="5">
        <f>'AVL 1'!B3+'AVL 2'!B3+'AVL 3'!B3+'AVL4'!B3</f>
        <v>7357.3368681494248</v>
      </c>
      <c r="C3" s="5">
        <f>'AVL 1'!C3+'AVL 2'!C3+'AVL 3'!C3+'AVL4'!C3</f>
        <v>6457.0950341494245</v>
      </c>
      <c r="D3" s="5">
        <f>'AVL 1'!D3+'AVL 2'!D3+'AVL 3'!D3+'AVL4'!D3</f>
        <v>6159.8141521494254</v>
      </c>
      <c r="E3" s="5">
        <f>'AVL 1'!E3+'AVL 2'!E3+'AVL 3'!E3+'AVL4'!E3</f>
        <v>6818.1657501494265</v>
      </c>
      <c r="F3" s="5">
        <f>'AVL 1'!F3+'AVL 2'!F3+'AVL 3'!F3+'AVL4'!F3</f>
        <v>6986.3983761494255</v>
      </c>
      <c r="G3" s="5">
        <f>'AVL 1'!G3+'AVL 2'!G3+'AVL 3'!G3+'AVL4'!G3</f>
        <v>6372.9370353994254</v>
      </c>
      <c r="H3" s="5">
        <f>'AVL 1'!H3+'AVL 2'!H3+'AVL 3'!H3+'AVL4'!H3</f>
        <v>5927.0492251494252</v>
      </c>
      <c r="I3" s="5">
        <f>'AVL 1'!I3+'AVL 2'!I3+'AVL 3'!I3+'AVL4'!I3</f>
        <v>6991.2927851494242</v>
      </c>
      <c r="J3" s="5">
        <f>'AVL 1'!J3+'AVL 2'!J3+'AVL 3'!J3+'AVL4'!J3</f>
        <v>6356.2298431494255</v>
      </c>
      <c r="K3" s="5">
        <f>'AVL 1'!K3+'AVL 2'!K3+'AVL 3'!K3+'AVL4'!K3</f>
        <v>5177.8879958994257</v>
      </c>
      <c r="L3" s="5">
        <f>'AVL 1'!L3+'AVL 2'!L3+'AVL 3'!L3+'AVL4'!L3</f>
        <v>6168.0188241494252</v>
      </c>
      <c r="M3" s="5">
        <f>'AVL 1'!M3+'AVL 2'!M3+'AVL 3'!M3+'AVL4'!M3</f>
        <v>6390.5440741494258</v>
      </c>
      <c r="N3" s="5">
        <f>'AVL 1'!N3+'AVL 2'!N3+'AVL 3'!N3+'AVL4'!N3</f>
        <v>6128.332457149425</v>
      </c>
      <c r="O3" s="5">
        <f>'AVL 1'!O3+'AVL 2'!O3+'AVL 3'!O3+'AVL4'!O3</f>
        <v>6508.4551021494253</v>
      </c>
      <c r="P3" s="5">
        <f>'AVL 1'!P3+'AVL 2'!P3+'AVL 3'!P3+'AVL4'!P3</f>
        <v>6503.7837391494259</v>
      </c>
      <c r="Q3" s="5">
        <f>'AVL 1'!Q3+'AVL 2'!Q3+'AVL 3'!Q3+'AVL4'!Q3</f>
        <v>7051.2114196494258</v>
      </c>
      <c r="R3" s="5">
        <f>'AVL 1'!R3+'AVL 2'!R3+'AVL 3'!R3+'AVL4'!R3</f>
        <v>5570.3294116494253</v>
      </c>
      <c r="S3" s="5">
        <f>'AVL 1'!S3+'AVL 2'!S3+'AVL 3'!S3+'AVL4'!S3</f>
        <v>6299.5905583994254</v>
      </c>
      <c r="T3" s="5">
        <f>'AVL 1'!T3+'AVL 2'!T3+'AVL 3'!T3+'AVL4'!T3</f>
        <v>6911.2279211494251</v>
      </c>
      <c r="U3" s="5">
        <f>'AVL 1'!U3+'AVL 2'!U3+'AVL 3'!U3+'AVL4'!U3</f>
        <v>7145.2643951494247</v>
      </c>
      <c r="V3" s="5">
        <f>'AVL 1'!V3+'AVL 2'!V3+'AVL 3'!V3+'AVL4'!V3</f>
        <v>7153.1224471494261</v>
      </c>
      <c r="W3" s="5">
        <f>'AVL 1'!W3+'AVL 2'!W3+'AVL 3'!W3+'AVL4'!W3</f>
        <v>6516.5214731494252</v>
      </c>
      <c r="X3" s="5">
        <f>'AVL 1'!X3+'AVL 2'!X3+'AVL 3'!X3+'AVL4'!X3</f>
        <v>6133.1506591494253</v>
      </c>
      <c r="Y3" s="5">
        <f>'AVL 1'!Y3+'AVL 2'!Y3+'AVL 3'!Y3+'AVL4'!Y3</f>
        <v>6447.1182781494263</v>
      </c>
      <c r="Z3" s="5">
        <f>'AVL 1'!Z3+'AVL 2'!Z3+'AVL 3'!Z3+'AVL4'!Z3</f>
        <v>6325.4204981494258</v>
      </c>
      <c r="AA3" s="5">
        <f>'AVL 1'!AA3+'AVL 2'!AA3+'AVL 3'!AA3+'AVL4'!AA3</f>
        <v>6656.3356641494247</v>
      </c>
      <c r="AB3" s="5">
        <f>'AVL 1'!AB3+'AVL 2'!AB3+'AVL 3'!AB3+'AVL4'!AB3</f>
        <v>6524.0670621494246</v>
      </c>
      <c r="AC3" s="5">
        <f>'AVL 1'!AC3+'AVL 2'!AC3+'AVL 3'!AC3+'AVL4'!AC3</f>
        <v>6792.2409071494258</v>
      </c>
      <c r="AD3" s="5">
        <f>'AVL 1'!AD3+'AVL 2'!AD3+'AVL 3'!AD3+'AVL4'!AD3</f>
        <v>7311.8847686494246</v>
      </c>
      <c r="AE3" s="11"/>
    </row>
    <row r="4" spans="1:31" ht="120" customHeight="1" x14ac:dyDescent="0.75">
      <c r="A4" s="4" t="s">
        <v>2</v>
      </c>
      <c r="B4" s="5">
        <f>'AVL 1'!B4+'AVL 2'!B4+'AVL 3'!B4+'AVL4'!B4</f>
        <v>7349.6796381494241</v>
      </c>
      <c r="C4" s="5">
        <f>'AVL 1'!C4+'AVL 2'!C4+'AVL 3'!C4+'AVL4'!C4</f>
        <v>6384.2621521494248</v>
      </c>
      <c r="D4" s="5">
        <f>'AVL 1'!D4+'AVL 2'!D4+'AVL 3'!D4+'AVL4'!D4</f>
        <v>6151.1788721494249</v>
      </c>
      <c r="E4" s="5">
        <f>'AVL 1'!E4+'AVL 2'!E4+'AVL 3'!E4+'AVL4'!E4</f>
        <v>6793.7539401494269</v>
      </c>
      <c r="F4" s="5">
        <f>'AVL 1'!F4+'AVL 2'!F4+'AVL 3'!F4+'AVL4'!F4</f>
        <v>6957.1541301494253</v>
      </c>
      <c r="G4" s="5">
        <f>'AVL 1'!G4+'AVL 2'!G4+'AVL 3'!G4+'AVL4'!G4</f>
        <v>6400.9329316494259</v>
      </c>
      <c r="H4" s="5">
        <f>'AVL 1'!H4+'AVL 2'!H4+'AVL 3'!H4+'AVL4'!H4</f>
        <v>5972.8930351494255</v>
      </c>
      <c r="I4" s="5">
        <f>'AVL 1'!I4+'AVL 2'!I4+'AVL 3'!I4+'AVL4'!I4</f>
        <v>7004.0533251494253</v>
      </c>
      <c r="J4" s="5">
        <f>'AVL 1'!J4+'AVL 2'!J4+'AVL 3'!J4+'AVL4'!J4</f>
        <v>6344.5247281494248</v>
      </c>
      <c r="K4" s="5">
        <f>'AVL 1'!K4+'AVL 2'!K4+'AVL 3'!K4+'AVL4'!K4</f>
        <v>5221.1726238994261</v>
      </c>
      <c r="L4" s="5">
        <f>'AVL 1'!L4+'AVL 2'!L4+'AVL 3'!L4+'AVL4'!L4</f>
        <v>6135.5071341494258</v>
      </c>
      <c r="M4" s="5">
        <f>'AVL 1'!M4+'AVL 2'!M4+'AVL 3'!M4+'AVL4'!M4</f>
        <v>6362.9339841494257</v>
      </c>
      <c r="N4" s="5">
        <f>'AVL 1'!N4+'AVL 2'!N4+'AVL 3'!N4+'AVL4'!N4</f>
        <v>6133.8529671494252</v>
      </c>
      <c r="O4" s="5">
        <f>'AVL 1'!O4+'AVL 2'!O4+'AVL 3'!O4+'AVL4'!O4</f>
        <v>6542.065172149426</v>
      </c>
      <c r="P4" s="5">
        <f>'AVL 1'!P4+'AVL 2'!P4+'AVL 3'!P4+'AVL4'!P4</f>
        <v>6541.4786391494254</v>
      </c>
      <c r="Q4" s="5">
        <f>'AVL 1'!Q4+'AVL 2'!Q4+'AVL 3'!Q4+'AVL4'!Q4</f>
        <v>7041.2971421494258</v>
      </c>
      <c r="R4" s="5">
        <f>'AVL 1'!R4+'AVL 2'!R4+'AVL 3'!R4+'AVL4'!R4</f>
        <v>5559.2994516494255</v>
      </c>
      <c r="S4" s="5">
        <f>'AVL 1'!S4+'AVL 2'!S4+'AVL 3'!S4+'AVL4'!S4</f>
        <v>6194.0735791494253</v>
      </c>
      <c r="T4" s="5">
        <f>'AVL 1'!T4+'AVL 2'!T4+'AVL 3'!T4+'AVL4'!T4</f>
        <v>6974.2081711494247</v>
      </c>
      <c r="U4" s="5">
        <f>'AVL 1'!U4+'AVL 2'!U4+'AVL 3'!U4+'AVL4'!U4</f>
        <v>7136.5661961494261</v>
      </c>
      <c r="V4" s="5">
        <f>'AVL 1'!V4+'AVL 2'!V4+'AVL 3'!V4+'AVL4'!V4</f>
        <v>7100.3515491494254</v>
      </c>
      <c r="W4" s="5">
        <f>'AVL 1'!W4+'AVL 2'!W4+'AVL 3'!W4+'AVL4'!W4</f>
        <v>6418.8314731494247</v>
      </c>
      <c r="X4" s="5">
        <f>'AVL 1'!X4+'AVL 2'!X4+'AVL 3'!X4+'AVL4'!X4</f>
        <v>6106.2530331494254</v>
      </c>
      <c r="Y4" s="5">
        <f>'AVL 1'!Y4+'AVL 2'!Y4+'AVL 3'!Y4+'AVL4'!Y4</f>
        <v>6452.4014221494253</v>
      </c>
      <c r="Z4" s="5">
        <f>'AVL 1'!Z4+'AVL 2'!Z4+'AVL 3'!Z4+'AVL4'!Z4</f>
        <v>6336.9147991494247</v>
      </c>
      <c r="AA4" s="5">
        <f>'AVL 1'!AA4+'AVL 2'!AA4+'AVL 3'!AA4+'AVL4'!AA4</f>
        <v>6656.3356641494247</v>
      </c>
      <c r="AB4" s="5">
        <f>'AVL 1'!AB4+'AVL 2'!AB4+'AVL 3'!AB4+'AVL4'!AB4</f>
        <v>6491.0558956494251</v>
      </c>
      <c r="AC4" s="5">
        <f>'AVL 1'!AC4+'AVL 2'!AC4+'AVL 3'!AC4+'AVL4'!AC4</f>
        <v>6821.0668586494248</v>
      </c>
      <c r="AD4" s="5">
        <f>'AVL 1'!AD4+'AVL 2'!AD4+'AVL 3'!AD4+'AVL4'!AD4</f>
        <v>7302.5231931494254</v>
      </c>
      <c r="AE4" s="11"/>
    </row>
    <row r="5" spans="1:31" ht="120" customHeight="1" x14ac:dyDescent="0.75">
      <c r="A5" s="4" t="s">
        <v>3</v>
      </c>
      <c r="B5" s="5">
        <f>'AVL 1'!B5+'AVL 2'!B5+'AVL 3'!B5+'AVL4'!B5</f>
        <v>7343.1790181494252</v>
      </c>
      <c r="C5" s="5">
        <f>'AVL 1'!C5+'AVL 2'!C5+'AVL 3'!C5+'AVL4'!C5</f>
        <v>6327.4802591494245</v>
      </c>
      <c r="D5" s="5">
        <f>'AVL 1'!D5+'AVL 2'!D5+'AVL 3'!D5+'AVL4'!D5</f>
        <v>6163.8138721494252</v>
      </c>
      <c r="E5" s="5">
        <f>'AVL 1'!E5+'AVL 2'!E5+'AVL 3'!E5+'AVL4'!E5</f>
        <v>6791.7727601494262</v>
      </c>
      <c r="F5" s="5">
        <f>'AVL 1'!F5+'AVL 2'!F5+'AVL 3'!F5+'AVL4'!F5</f>
        <v>6977.0191801494257</v>
      </c>
      <c r="G5" s="5">
        <f>'AVL 1'!G5+'AVL 2'!G5+'AVL 3'!G5+'AVL4'!G5</f>
        <v>6386.9904401494259</v>
      </c>
      <c r="H5" s="5">
        <f>'AVL 1'!H5+'AVL 2'!H5+'AVL 3'!H5+'AVL4'!H5</f>
        <v>6004.2419551494258</v>
      </c>
      <c r="I5" s="5">
        <f>'AVL 1'!I5+'AVL 2'!I5+'AVL 3'!I5+'AVL4'!I5</f>
        <v>7024.7997251494253</v>
      </c>
      <c r="J5" s="5">
        <f>'AVL 1'!J5+'AVL 2'!J5+'AVL 3'!J5+'AVL4'!J5</f>
        <v>6325.2472106494242</v>
      </c>
      <c r="K5" s="5">
        <f>'AVL 1'!K5+'AVL 2'!K5+'AVL 3'!K5+'AVL4'!K5</f>
        <v>5206.7158721494261</v>
      </c>
      <c r="L5" s="5">
        <f>'AVL 1'!L5+'AVL 2'!L5+'AVL 3'!L5+'AVL4'!L5</f>
        <v>6127.7454441494247</v>
      </c>
      <c r="M5" s="5">
        <f>'AVL 1'!M5+'AVL 2'!M5+'AVL 3'!M5+'AVL4'!M5</f>
        <v>6354.4550941494253</v>
      </c>
      <c r="N5" s="5">
        <f>'AVL 1'!N5+'AVL 2'!N5+'AVL 3'!N5+'AVL4'!N5</f>
        <v>6140.9819271494252</v>
      </c>
      <c r="O5" s="5">
        <f>'AVL 1'!O5+'AVL 2'!O5+'AVL 3'!O5+'AVL4'!O5</f>
        <v>6514.7530821494256</v>
      </c>
      <c r="P5" s="5">
        <f>'AVL 1'!P5+'AVL 2'!P5+'AVL 3'!P5+'AVL4'!P5</f>
        <v>6624.7140761494247</v>
      </c>
      <c r="Q5" s="5">
        <f>'AVL 1'!Q5+'AVL 2'!Q5+'AVL 3'!Q5+'AVL4'!Q5</f>
        <v>7080.9244021494251</v>
      </c>
      <c r="R5" s="5">
        <f>'AVL 1'!R5+'AVL 2'!R5+'AVL 3'!R5+'AVL4'!R5</f>
        <v>5571.2523516494257</v>
      </c>
      <c r="S5" s="5">
        <f>'AVL 1'!S5+'AVL 2'!S5+'AVL 3'!S5+'AVL4'!S5</f>
        <v>6109.9467791494253</v>
      </c>
      <c r="T5" s="5">
        <f>'AVL 1'!T5+'AVL 2'!T5+'AVL 3'!T5+'AVL4'!T5</f>
        <v>6906.4275711494256</v>
      </c>
      <c r="U5" s="5">
        <f>'AVL 1'!U5+'AVL 2'!U5+'AVL 3'!U5+'AVL4'!U5</f>
        <v>7140.7260461494261</v>
      </c>
      <c r="V5" s="5">
        <f>'AVL 1'!V5+'AVL 2'!V5+'AVL 3'!V5+'AVL4'!V5</f>
        <v>7102.1094471494253</v>
      </c>
      <c r="W5" s="5">
        <f>'AVL 1'!W5+'AVL 2'!W5+'AVL 3'!W5+'AVL4'!W5</f>
        <v>6411.445075149426</v>
      </c>
      <c r="X5" s="5">
        <f>'AVL 1'!X5+'AVL 2'!X5+'AVL 3'!X5+'AVL4'!X5</f>
        <v>6070.5760091494249</v>
      </c>
      <c r="Y5" s="5">
        <f>'AVL 1'!Y5+'AVL 2'!Y5+'AVL 3'!Y5+'AVL4'!Y5</f>
        <v>6359.4741481494257</v>
      </c>
      <c r="Z5" s="5">
        <f>'AVL 1'!Z5+'AVL 2'!Z5+'AVL 3'!Z5+'AVL4'!Z5</f>
        <v>6334.6265001494257</v>
      </c>
      <c r="AA5" s="5">
        <f>'AVL 1'!AA5+'AVL 2'!AA5+'AVL 3'!AA5+'AVL4'!AA5</f>
        <v>6665.5416661494255</v>
      </c>
      <c r="AB5" s="5">
        <f>'AVL 1'!AB5+'AVL 2'!AB5+'AVL 3'!AB5+'AVL4'!AB5</f>
        <v>6428.5174086494244</v>
      </c>
      <c r="AC5" s="5">
        <f>'AVL 1'!AC5+'AVL 2'!AC5+'AVL 3'!AC5+'AVL4'!AC5</f>
        <v>6820.1780091494256</v>
      </c>
      <c r="AD5" s="5">
        <f>'AVL 1'!AD5+'AVL 2'!AD5+'AVL 3'!AD5+'AVL4'!AD5</f>
        <v>7339.1806931494248</v>
      </c>
      <c r="AE5" s="11"/>
    </row>
    <row r="6" spans="1:31" ht="120" customHeight="1" x14ac:dyDescent="0.75">
      <c r="A6" s="4" t="s">
        <v>4</v>
      </c>
      <c r="B6" s="5">
        <f>'AVL 1'!B6+'AVL 2'!B6+'AVL 3'!B6+'AVL4'!B6</f>
        <v>7354.1477341494247</v>
      </c>
      <c r="C6" s="5">
        <f>'AVL 1'!C6+'AVL 2'!C6+'AVL 3'!C6+'AVL4'!C6</f>
        <v>6260.3456621494242</v>
      </c>
      <c r="D6" s="5">
        <f>'AVL 1'!D6+'AVL 2'!D6+'AVL 3'!D6+'AVL4'!D6</f>
        <v>6135.2915741494253</v>
      </c>
      <c r="E6" s="5">
        <f>'AVL 1'!E6+'AVL 2'!E6+'AVL 3'!E6+'AVL4'!E6</f>
        <v>6789.3738201494252</v>
      </c>
      <c r="F6" s="5">
        <f>'AVL 1'!F6+'AVL 2'!F6+'AVL 3'!F6+'AVL4'!F6</f>
        <v>6971.7977301494248</v>
      </c>
      <c r="G6" s="5">
        <f>'AVL 1'!G6+'AVL 2'!G6+'AVL 3'!G6+'AVL4'!G6</f>
        <v>6473.7962563994251</v>
      </c>
      <c r="H6" s="5">
        <f>'AVL 1'!H6+'AVL 2'!H6+'AVL 3'!H6+'AVL4'!H6</f>
        <v>6004.8235051494248</v>
      </c>
      <c r="I6" s="5">
        <f>'AVL 1'!I6+'AVL 2'!I6+'AVL 3'!I6+'AVL4'!I6</f>
        <v>7033.4732451494256</v>
      </c>
      <c r="J6" s="5">
        <f>'AVL 1'!J6+'AVL 2'!J6+'AVL 3'!J6+'AVL4'!J6</f>
        <v>6280.9788581494249</v>
      </c>
      <c r="K6" s="5">
        <f>'AVL 1'!K6+'AVL 2'!K6+'AVL 3'!K6+'AVL4'!K6</f>
        <v>5206.7671301494256</v>
      </c>
      <c r="L6" s="5">
        <f>'AVL 1'!L6+'AVL 2'!L6+'AVL 3'!L6+'AVL4'!L6</f>
        <v>6127.7454441494247</v>
      </c>
      <c r="M6" s="5">
        <f>'AVL 1'!M6+'AVL 2'!M6+'AVL 3'!M6+'AVL4'!M6</f>
        <v>6355.1425941494253</v>
      </c>
      <c r="N6" s="5">
        <f>'AVL 1'!N6+'AVL 2'!N6+'AVL 3'!N6+'AVL4'!N6</f>
        <v>6044.5430771494248</v>
      </c>
      <c r="O6" s="5">
        <f>'AVL 1'!O6+'AVL 2'!O6+'AVL 3'!O6+'AVL4'!O6</f>
        <v>6522.4773421494256</v>
      </c>
      <c r="P6" s="5">
        <f>'AVL 1'!P6+'AVL 2'!P6+'AVL 3'!P6+'AVL4'!P6</f>
        <v>6729.1138691494252</v>
      </c>
      <c r="Q6" s="5">
        <f>'AVL 1'!Q6+'AVL 2'!Q6+'AVL 3'!Q6+'AVL4'!Q6</f>
        <v>7074.8432191494248</v>
      </c>
      <c r="R6" s="5">
        <f>'AVL 1'!R6+'AVL 2'!R6+'AVL 3'!R6+'AVL4'!R6</f>
        <v>5557.4697516494252</v>
      </c>
      <c r="S6" s="5">
        <f>'AVL 1'!S6+'AVL 2'!S6+'AVL 3'!S6+'AVL4'!S6</f>
        <v>6097.4076668994257</v>
      </c>
      <c r="T6" s="5">
        <f>'AVL 1'!T6+'AVL 2'!T6+'AVL 3'!T6+'AVL4'!T6</f>
        <v>6981.9177711494267</v>
      </c>
      <c r="U6" s="5">
        <f>'AVL 1'!U6+'AVL 2'!U6+'AVL 3'!U6+'AVL4'!U6</f>
        <v>7125.7891811494246</v>
      </c>
      <c r="V6" s="5">
        <f>'AVL 1'!V6+'AVL 2'!V6+'AVL 3'!V6+'AVL4'!V6</f>
        <v>7143.9144471494255</v>
      </c>
      <c r="W6" s="5">
        <f>'AVL 1'!W6+'AVL 2'!W6+'AVL 3'!W6+'AVL4'!W6</f>
        <v>6415.8689731494251</v>
      </c>
      <c r="X6" s="5">
        <f>'AVL 1'!X6+'AVL 2'!X6+'AVL 3'!X6+'AVL4'!X6</f>
        <v>6088.0832091494258</v>
      </c>
      <c r="Y6" s="5">
        <f>'AVL 1'!Y6+'AVL 2'!Y6+'AVL 3'!Y6+'AVL4'!Y6</f>
        <v>6343.6290481494252</v>
      </c>
      <c r="Z6" s="5">
        <f>'AVL 1'!Z6+'AVL 2'!Z6+'AVL 3'!Z6+'AVL4'!Z6</f>
        <v>6289.521400149426</v>
      </c>
      <c r="AA6" s="5">
        <f>'AVL 1'!AA6+'AVL 2'!AA6+'AVL 3'!AA6+'AVL4'!AA6</f>
        <v>6628.9490661494256</v>
      </c>
      <c r="AB6" s="5">
        <f>'AVL 1'!AB6+'AVL 2'!AB6+'AVL 3'!AB6+'AVL4'!AB6</f>
        <v>6422.8474351494251</v>
      </c>
      <c r="AC6" s="5">
        <f>'AVL 1'!AC6+'AVL 2'!AC6+'AVL 3'!AC6+'AVL4'!AC6</f>
        <v>6830.1733251494252</v>
      </c>
      <c r="AD6" s="5">
        <f>'AVL 1'!AD6+'AVL 2'!AD6+'AVL 3'!AD6+'AVL4'!AD6</f>
        <v>7375.5427011494248</v>
      </c>
      <c r="AE6" s="11"/>
    </row>
    <row r="7" spans="1:31" ht="120" customHeight="1" x14ac:dyDescent="0.75">
      <c r="A7" s="4" t="s">
        <v>5</v>
      </c>
      <c r="B7" s="5">
        <f>'AVL 1'!B7+'AVL 2'!B7+'AVL 3'!B7+'AVL4'!B7</f>
        <v>7367.5884001494251</v>
      </c>
      <c r="C7" s="5">
        <f>'AVL 1'!C7+'AVL 2'!C7+'AVL 3'!C7+'AVL4'!C7</f>
        <v>6298.733694149425</v>
      </c>
      <c r="D7" s="5">
        <f>'AVL 1'!D7+'AVL 2'!D7+'AVL 3'!D7+'AVL4'!D7</f>
        <v>6196.4893583994253</v>
      </c>
      <c r="E7" s="5">
        <f>'AVL 1'!E7+'AVL 2'!E7+'AVL 3'!E7+'AVL4'!E7</f>
        <v>6840.697683649425</v>
      </c>
      <c r="F7" s="5">
        <f>'AVL 1'!F7+'AVL 2'!F7+'AVL 3'!F7+'AVL4'!F7</f>
        <v>6980.0898121494247</v>
      </c>
      <c r="G7" s="5">
        <f>'AVL 1'!G7+'AVL 2'!G7+'AVL 3'!G7+'AVL4'!G7</f>
        <v>6402.7509761494257</v>
      </c>
      <c r="H7" s="5">
        <f>'AVL 1'!H7+'AVL 2'!H7+'AVL 3'!H7+'AVL4'!H7</f>
        <v>6032.8560986494249</v>
      </c>
      <c r="I7" s="5">
        <f>'AVL 1'!I7+'AVL 2'!I7+'AVL 3'!I7+'AVL4'!I7</f>
        <v>7057.4859686494256</v>
      </c>
      <c r="J7" s="5">
        <f>'AVL 1'!J7+'AVL 2'!J7+'AVL 3'!J7+'AVL4'!J7</f>
        <v>6306.588260149425</v>
      </c>
      <c r="K7" s="5">
        <f>'AVL 1'!K7+'AVL 2'!K7+'AVL 3'!K7+'AVL4'!K7</f>
        <v>5215.8794108994261</v>
      </c>
      <c r="L7" s="5">
        <f>'AVL 1'!L7+'AVL 2'!L7+'AVL 3'!L7+'AVL4'!L7</f>
        <v>6181.3950818994253</v>
      </c>
      <c r="M7" s="5">
        <f>'AVL 1'!M7+'AVL 2'!M7+'AVL 3'!M7+'AVL4'!M7</f>
        <v>6372.2166761494245</v>
      </c>
      <c r="N7" s="5">
        <f>'AVL 1'!N7+'AVL 2'!N7+'AVL 3'!N7+'AVL4'!N7</f>
        <v>6220.463311649426</v>
      </c>
      <c r="O7" s="5">
        <f>'AVL 1'!O7+'AVL 2'!O7+'AVL 3'!O7+'AVL4'!O7</f>
        <v>6516.9221431494252</v>
      </c>
      <c r="P7" s="5">
        <f>'AVL 1'!P7+'AVL 2'!P7+'AVL 3'!P7+'AVL4'!P7</f>
        <v>6699.2321501494262</v>
      </c>
      <c r="Q7" s="5">
        <f>'AVL 1'!Q7+'AVL 2'!Q7+'AVL 3'!Q7+'AVL4'!Q7</f>
        <v>7109.0067953994258</v>
      </c>
      <c r="R7" s="5">
        <f>'AVL 1'!R7+'AVL 2'!R7+'AVL 3'!R7+'AVL4'!R7</f>
        <v>5570.5976676494256</v>
      </c>
      <c r="S7" s="5">
        <f>'AVL 1'!S7+'AVL 2'!S7+'AVL 3'!S7+'AVL4'!S7</f>
        <v>6162.7233166494252</v>
      </c>
      <c r="T7" s="5">
        <f>'AVL 1'!T7+'AVL 2'!T7+'AVL 3'!T7+'AVL4'!T7</f>
        <v>7071.5149811494248</v>
      </c>
      <c r="U7" s="5">
        <f>'AVL 1'!U7+'AVL 2'!U7+'AVL 3'!U7+'AVL4'!U7</f>
        <v>7199.2677396494255</v>
      </c>
      <c r="V7" s="5">
        <f>'AVL 1'!V7+'AVL 2'!V7+'AVL 3'!V7+'AVL4'!V7</f>
        <v>7160.0320491494258</v>
      </c>
      <c r="W7" s="5">
        <f>'AVL 1'!W7+'AVL 2'!W7+'AVL 3'!W7+'AVL4'!W7</f>
        <v>6398.6565751494254</v>
      </c>
      <c r="X7" s="5">
        <f>'AVL 1'!X7+'AVL 2'!X7+'AVL 3'!X7+'AVL4'!X7</f>
        <v>6065.8169591494252</v>
      </c>
      <c r="Y7" s="5">
        <f>'AVL 1'!Y7+'AVL 2'!Y7+'AVL 3'!Y7+'AVL4'!Y7</f>
        <v>6365.4744361494249</v>
      </c>
      <c r="Z7" s="5">
        <f>'AVL 1'!Z7+'AVL 2'!Z7+'AVL 3'!Z7+'AVL4'!Z7</f>
        <v>6308.4209841494248</v>
      </c>
      <c r="AA7" s="5">
        <f>'AVL 1'!AA7+'AVL 2'!AA7+'AVL 3'!AA7+'AVL4'!AA7</f>
        <v>6647.6998161494248</v>
      </c>
      <c r="AB7" s="5">
        <f>'AVL 1'!AB7+'AVL 2'!AB7+'AVL 3'!AB7+'AVL4'!AB7</f>
        <v>6494.7004881494258</v>
      </c>
      <c r="AC7" s="5">
        <f>'AVL 1'!AC7+'AVL 2'!AC7+'AVL 3'!AC7+'AVL4'!AC7</f>
        <v>6736.3519151494256</v>
      </c>
      <c r="AD7" s="5">
        <f>'AVL 1'!AD7+'AVL 2'!AD7+'AVL 3'!AD7+'AVL4'!AD7</f>
        <v>7382.4579701494258</v>
      </c>
      <c r="AE7" s="11"/>
    </row>
    <row r="8" spans="1:31" ht="120" customHeight="1" x14ac:dyDescent="0.75">
      <c r="A8" s="4" t="s">
        <v>6</v>
      </c>
      <c r="B8" s="5">
        <f>'AVL 1'!B8+'AVL 2'!B8+'AVL 3'!B8+'AVL4'!B8</f>
        <v>7539.9106661494243</v>
      </c>
      <c r="C8" s="5">
        <f>'AVL 1'!C8+'AVL 2'!C8+'AVL 3'!C8+'AVL4'!C8</f>
        <v>6372.8496308994254</v>
      </c>
      <c r="D8" s="5">
        <f>'AVL 1'!D8+'AVL 2'!D8+'AVL 3'!D8+'AVL4'!D8</f>
        <v>6308.6751261494255</v>
      </c>
      <c r="E8" s="5">
        <f>'AVL 1'!E8+'AVL 2'!E8+'AVL 3'!E8+'AVL4'!E8</f>
        <v>6899.088026649426</v>
      </c>
      <c r="F8" s="5">
        <f>'AVL 1'!F8+'AVL 2'!F8+'AVL 3'!F8+'AVL4'!F8</f>
        <v>7037.5898116494263</v>
      </c>
      <c r="G8" s="5">
        <f>'AVL 1'!G8+'AVL 2'!G8+'AVL 3'!G8+'AVL4'!G8</f>
        <v>6445.2450231494258</v>
      </c>
      <c r="H8" s="5">
        <f>'AVL 1'!H8+'AVL 2'!H8+'AVL 3'!H8+'AVL4'!H8</f>
        <v>6116.9045861494251</v>
      </c>
      <c r="I8" s="5">
        <f>'AVL 1'!I8+'AVL 2'!I8+'AVL 3'!I8+'AVL4'!I8</f>
        <v>7139.8125861494245</v>
      </c>
      <c r="J8" s="5">
        <f>'AVL 1'!J8+'AVL 2'!J8+'AVL 3'!J8+'AVL4'!J8</f>
        <v>6399.9711943994243</v>
      </c>
      <c r="K8" s="5">
        <f>'AVL 1'!K8+'AVL 2'!K8+'AVL 3'!K8+'AVL4'!K8</f>
        <v>5201.0734323994257</v>
      </c>
      <c r="L8" s="5">
        <f>'AVL 1'!L8+'AVL 2'!L8+'AVL 3'!L8+'AVL4'!L8</f>
        <v>6301.9931061494244</v>
      </c>
      <c r="M8" s="5">
        <f>'AVL 1'!M8+'AVL 2'!M8+'AVL 3'!M8+'AVL4'!M8</f>
        <v>6537.5583461494243</v>
      </c>
      <c r="N8" s="5">
        <f>'AVL 1'!N8+'AVL 2'!N8+'AVL 3'!N8+'AVL4'!N8</f>
        <v>6420.0870461494251</v>
      </c>
      <c r="O8" s="5">
        <f>'AVL 1'!O8+'AVL 2'!O8+'AVL 3'!O8+'AVL4'!O8</f>
        <v>6636.4967861494251</v>
      </c>
      <c r="P8" s="5">
        <f>'AVL 1'!P8+'AVL 2'!P8+'AVL 3'!P8+'AVL4'!P8</f>
        <v>6794.280596149425</v>
      </c>
      <c r="Q8" s="5">
        <f>'AVL 1'!Q8+'AVL 2'!Q8+'AVL 3'!Q8+'AVL4'!Q8</f>
        <v>7224.9539478994247</v>
      </c>
      <c r="R8" s="5">
        <f>'AVL 1'!R8+'AVL 2'!R8+'AVL 3'!R8+'AVL4'!R8</f>
        <v>5609.8257028994249</v>
      </c>
      <c r="S8" s="5">
        <f>'AVL 1'!S8+'AVL 2'!S8+'AVL 3'!S8+'AVL4'!S8</f>
        <v>6306.374926649426</v>
      </c>
      <c r="T8" s="5">
        <f>'AVL 1'!T8+'AVL 2'!T8+'AVL 3'!T8+'AVL4'!T8</f>
        <v>7130.8968401494258</v>
      </c>
      <c r="U8" s="5">
        <f>'AVL 1'!U8+'AVL 2'!U8+'AVL 3'!U8+'AVL4'!U8</f>
        <v>7307.8114101494248</v>
      </c>
      <c r="V8" s="5">
        <f>'AVL 1'!V8+'AVL 2'!V8+'AVL 3'!V8+'AVL4'!V8</f>
        <v>7234.0874591494248</v>
      </c>
      <c r="W8" s="5">
        <f>'AVL 1'!W8+'AVL 2'!W8+'AVL 3'!W8+'AVL4'!W8</f>
        <v>6346.4368611494247</v>
      </c>
      <c r="X8" s="5">
        <f>'AVL 1'!X8+'AVL 2'!X8+'AVL 3'!X8+'AVL4'!X8</f>
        <v>6178.1830601494257</v>
      </c>
      <c r="Y8" s="5">
        <f>'AVL 1'!Y8+'AVL 2'!Y8+'AVL 3'!Y8+'AVL4'!Y8</f>
        <v>6459.4799273994249</v>
      </c>
      <c r="Z8" s="5">
        <f>'AVL 1'!Z8+'AVL 2'!Z8+'AVL 3'!Z8+'AVL4'!Z8</f>
        <v>6401.7713693994247</v>
      </c>
      <c r="AA8" s="5">
        <f>'AVL 1'!AA8+'AVL 2'!AA8+'AVL 3'!AA8+'AVL4'!AA8</f>
        <v>6775.9439633994243</v>
      </c>
      <c r="AB8" s="5">
        <f>'AVL 1'!AB8+'AVL 2'!AB8+'AVL 3'!AB8+'AVL4'!AB8</f>
        <v>6675.9348478994252</v>
      </c>
      <c r="AC8" s="5">
        <f>'AVL 1'!AC8+'AVL 2'!AC8+'AVL 3'!AC8+'AVL4'!AC8</f>
        <v>6756.521886149425</v>
      </c>
      <c r="AD8" s="5">
        <f>'AVL 1'!AD8+'AVL 2'!AD8+'AVL 3'!AD8+'AVL4'!AD8</f>
        <v>7442.8171616494255</v>
      </c>
      <c r="AE8" s="11"/>
    </row>
    <row r="9" spans="1:31" ht="120" customHeight="1" x14ac:dyDescent="0.75">
      <c r="A9" s="4" t="s">
        <v>7</v>
      </c>
      <c r="B9" s="5">
        <f>'AVL 1'!B9+'AVL 2'!B9+'AVL 3'!B9+'AVL4'!B9</f>
        <v>8036.4641556494244</v>
      </c>
      <c r="C9" s="5">
        <f>'AVL 1'!C9+'AVL 2'!C9+'AVL 3'!C9+'AVL4'!C9</f>
        <v>6736.5861556494247</v>
      </c>
      <c r="D9" s="5">
        <f>'AVL 1'!D9+'AVL 2'!D9+'AVL 3'!D9+'AVL4'!D9</f>
        <v>6730.9484318994246</v>
      </c>
      <c r="E9" s="5">
        <f>'AVL 1'!E9+'AVL 2'!E9+'AVL 3'!E9+'AVL4'!E9</f>
        <v>7381.8859923994241</v>
      </c>
      <c r="F9" s="5">
        <f>'AVL 1'!F9+'AVL 2'!F9+'AVL 3'!F9+'AVL4'!F9</f>
        <v>7556.9269618994258</v>
      </c>
      <c r="G9" s="5">
        <f>'AVL 1'!G9+'AVL 2'!G9+'AVL 3'!G9+'AVL4'!G9</f>
        <v>6879.9535173994254</v>
      </c>
      <c r="H9" s="5">
        <f>'AVL 1'!H9+'AVL 2'!H9+'AVL 3'!H9+'AVL4'!H9</f>
        <v>6618.3238558994253</v>
      </c>
      <c r="I9" s="5">
        <f>'AVL 1'!I9+'AVL 2'!I9+'AVL 3'!I9+'AVL4'!I9</f>
        <v>7606.6220023994247</v>
      </c>
      <c r="J9" s="5">
        <f>'AVL 1'!J9+'AVL 2'!J9+'AVL 3'!J9+'AVL4'!J9</f>
        <v>6856.7305496494246</v>
      </c>
      <c r="K9" s="5">
        <f>'AVL 1'!K9+'AVL 2'!K9+'AVL 3'!K9+'AVL4'!K9</f>
        <v>5469.6709046494252</v>
      </c>
      <c r="L9" s="5">
        <f>'AVL 1'!L9+'AVL 2'!L9+'AVL 3'!L9+'AVL4'!L9</f>
        <v>6818.3578311494257</v>
      </c>
      <c r="M9" s="5">
        <f>'AVL 1'!M9+'AVL 2'!M9+'AVL 3'!M9+'AVL4'!M9</f>
        <v>6957.4894961494247</v>
      </c>
      <c r="N9" s="5">
        <f>'AVL 1'!N9+'AVL 2'!N9+'AVL 3'!N9+'AVL4'!N9</f>
        <v>7073.9668961494262</v>
      </c>
      <c r="O9" s="5">
        <f>'AVL 1'!O9+'AVL 2'!O9+'AVL 3'!O9+'AVL4'!O9</f>
        <v>7115.8506121494256</v>
      </c>
      <c r="P9" s="5">
        <f>'AVL 1'!P9+'AVL 2'!P9+'AVL 3'!P9+'AVL4'!P9</f>
        <v>7306.3104421494245</v>
      </c>
      <c r="Q9" s="5">
        <f>'AVL 1'!Q9+'AVL 2'!Q9+'AVL 3'!Q9+'AVL4'!Q9</f>
        <v>7701.5814911494253</v>
      </c>
      <c r="R9" s="5">
        <f>'AVL 1'!R9+'AVL 2'!R9+'AVL 3'!R9+'AVL4'!R9</f>
        <v>5847.2682186494239</v>
      </c>
      <c r="S9" s="5">
        <f>'AVL 1'!S9+'AVL 2'!S9+'AVL 3'!S9+'AVL4'!S9</f>
        <v>6840.9841498994247</v>
      </c>
      <c r="T9" s="5">
        <f>'AVL 1'!T9+'AVL 2'!T9+'AVL 3'!T9+'AVL4'!T9</f>
        <v>7700.0090048994243</v>
      </c>
      <c r="U9" s="5">
        <f>'AVL 1'!U9+'AVL 2'!U9+'AVL 3'!U9+'AVL4'!U9</f>
        <v>7751.5744588994257</v>
      </c>
      <c r="V9" s="5">
        <f>'AVL 1'!V9+'AVL 2'!V9+'AVL 3'!V9+'AVL4'!V9</f>
        <v>7740.163370899425</v>
      </c>
      <c r="W9" s="5">
        <f>'AVL 1'!W9+'AVL 2'!W9+'AVL 3'!W9+'AVL4'!W9</f>
        <v>6713.6661748994247</v>
      </c>
      <c r="X9" s="5">
        <f>'AVL 1'!X9+'AVL 2'!X9+'AVL 3'!X9+'AVL4'!X9</f>
        <v>6680.0809218994254</v>
      </c>
      <c r="Y9" s="5">
        <f>'AVL 1'!Y9+'AVL 2'!Y9+'AVL 3'!Y9+'AVL4'!Y9</f>
        <v>6976.5811413994252</v>
      </c>
      <c r="Z9" s="5">
        <f>'AVL 1'!Z9+'AVL 2'!Z9+'AVL 3'!Z9+'AVL4'!Z9</f>
        <v>6944.0616101494252</v>
      </c>
      <c r="AA9" s="5">
        <f>'AVL 1'!AA9+'AVL 2'!AA9+'AVL 3'!AA9+'AVL4'!AA9</f>
        <v>7326.1380318994252</v>
      </c>
      <c r="AB9" s="5">
        <f>'AVL 1'!AB9+'AVL 2'!AB9+'AVL 3'!AB9+'AVL4'!AB9</f>
        <v>7272.457688399425</v>
      </c>
      <c r="AC9" s="5">
        <f>'AVL 1'!AC9+'AVL 2'!AC9+'AVL 3'!AC9+'AVL4'!AC9</f>
        <v>7315.8451698994249</v>
      </c>
      <c r="AD9" s="5">
        <f>'AVL 1'!AD9+'AVL 2'!AD9+'AVL 3'!AD9+'AVL4'!AD9</f>
        <v>8021.515741899424</v>
      </c>
      <c r="AE9" s="11"/>
    </row>
    <row r="10" spans="1:31" ht="120" customHeight="1" x14ac:dyDescent="0.75">
      <c r="A10" s="4" t="s">
        <v>8</v>
      </c>
      <c r="B10" s="5">
        <f>'AVL 1'!B10+'AVL 2'!B10+'AVL 3'!B10+'AVL4'!B10</f>
        <v>8568.4529431494248</v>
      </c>
      <c r="C10" s="5">
        <f>'AVL 1'!C10+'AVL 2'!C10+'AVL 3'!C10+'AVL4'!C10</f>
        <v>7256.9351701494252</v>
      </c>
      <c r="D10" s="5">
        <f>'AVL 1'!D10+'AVL 2'!D10+'AVL 3'!D10+'AVL4'!D10</f>
        <v>7259.7366076494254</v>
      </c>
      <c r="E10" s="5">
        <f>'AVL 1'!E10+'AVL 2'!E10+'AVL 3'!E10+'AVL4'!E10</f>
        <v>7895.3200791494255</v>
      </c>
      <c r="F10" s="5">
        <f>'AVL 1'!F10+'AVL 2'!F10+'AVL 3'!F10+'AVL4'!F10</f>
        <v>8082.1228411494267</v>
      </c>
      <c r="G10" s="5">
        <f>'AVL 1'!G10+'AVL 2'!G10+'AVL 3'!G10+'AVL4'!G10</f>
        <v>7429.1550551494256</v>
      </c>
      <c r="H10" s="5">
        <f>'AVL 1'!H10+'AVL 2'!H10+'AVL 3'!H10+'AVL4'!H10</f>
        <v>7129.0149641494254</v>
      </c>
      <c r="I10" s="5">
        <f>'AVL 1'!I10+'AVL 2'!I10+'AVL 3'!I10+'AVL4'!I10</f>
        <v>8183.1313391494241</v>
      </c>
      <c r="J10" s="5">
        <f>'AVL 1'!J10+'AVL 2'!J10+'AVL 3'!J10+'AVL4'!J10</f>
        <v>7416.6821221494247</v>
      </c>
      <c r="K10" s="5">
        <f>'AVL 1'!K10+'AVL 2'!K10+'AVL 3'!K10+'AVL4'!K10</f>
        <v>5477.1295541494255</v>
      </c>
      <c r="L10" s="5">
        <f>'AVL 1'!L10+'AVL 2'!L10+'AVL 3'!L10+'AVL4'!L10</f>
        <v>7296.7162921494255</v>
      </c>
      <c r="M10" s="5">
        <f>'AVL 1'!M10+'AVL 2'!M10+'AVL 3'!M10+'AVL4'!M10</f>
        <v>7522.6606071494243</v>
      </c>
      <c r="N10" s="5">
        <f>'AVL 1'!N10+'AVL 2'!N10+'AVL 3'!N10+'AVL4'!N10</f>
        <v>7782.2875071494254</v>
      </c>
      <c r="O10" s="5">
        <f>'AVL 1'!O10+'AVL 2'!O10+'AVL 3'!O10+'AVL4'!O10</f>
        <v>7662.9121111494251</v>
      </c>
      <c r="P10" s="5">
        <f>'AVL 1'!P10+'AVL 2'!P10+'AVL 3'!P10+'AVL4'!P10</f>
        <v>7914.9681581494242</v>
      </c>
      <c r="Q10" s="5">
        <f>'AVL 1'!Q10+'AVL 2'!Q10+'AVL 3'!Q10+'AVL4'!Q10</f>
        <v>8216.5618221494242</v>
      </c>
      <c r="R10" s="5">
        <f>'AVL 1'!R10+'AVL 2'!R10+'AVL 3'!R10+'AVL4'!R10</f>
        <v>6095.1850201494253</v>
      </c>
      <c r="S10" s="5">
        <f>'AVL 1'!S10+'AVL 2'!S10+'AVL 3'!S10+'AVL4'!S10</f>
        <v>7375.128421399425</v>
      </c>
      <c r="T10" s="5">
        <f>'AVL 1'!T10+'AVL 2'!T10+'AVL 3'!T10+'AVL4'!T10</f>
        <v>8215.4808491494259</v>
      </c>
      <c r="U10" s="5">
        <f>'AVL 1'!U10+'AVL 2'!U10+'AVL 3'!U10+'AVL4'!U10</f>
        <v>8140.0791471494249</v>
      </c>
      <c r="V10" s="5">
        <f>'AVL 1'!V10+'AVL 2'!V10+'AVL 3'!V10+'AVL4'!V10</f>
        <v>8141.5433941494248</v>
      </c>
      <c r="W10" s="5">
        <f>'AVL 1'!W10+'AVL 2'!W10+'AVL 3'!W10+'AVL4'!W10</f>
        <v>7191.6343021494249</v>
      </c>
      <c r="X10" s="5">
        <f>'AVL 1'!X10+'AVL 2'!X10+'AVL 3'!X10+'AVL4'!X10</f>
        <v>7200.5273951494255</v>
      </c>
      <c r="Y10" s="5">
        <f>'AVL 1'!Y10+'AVL 2'!Y10+'AVL 3'!Y10+'AVL4'!Y10</f>
        <v>7400.1800361494252</v>
      </c>
      <c r="Z10" s="5">
        <f>'AVL 1'!Z10+'AVL 2'!Z10+'AVL 3'!Z10+'AVL4'!Z10</f>
        <v>7465.0052461494261</v>
      </c>
      <c r="AA10" s="5">
        <f>'AVL 1'!AA10+'AVL 2'!AA10+'AVL 3'!AA10+'AVL4'!AA10</f>
        <v>7863.2273101494247</v>
      </c>
      <c r="AB10" s="5">
        <f>'AVL 1'!AB10+'AVL 2'!AB10+'AVL 3'!AB10+'AVL4'!AB10</f>
        <v>7778.3734696494257</v>
      </c>
      <c r="AC10" s="5">
        <f>'AVL 1'!AC10+'AVL 2'!AC10+'AVL 3'!AC10+'AVL4'!AC10</f>
        <v>7913.6399086494257</v>
      </c>
      <c r="AD10" s="5">
        <f>'AVL 1'!AD10+'AVL 2'!AD10+'AVL 3'!AD10+'AVL4'!AD10</f>
        <v>8655.0364778994244</v>
      </c>
      <c r="AE10" s="11"/>
    </row>
    <row r="11" spans="1:31" ht="120" customHeight="1" x14ac:dyDescent="0.75">
      <c r="A11" s="4" t="s">
        <v>9</v>
      </c>
      <c r="B11" s="5">
        <f>'AVL 1'!B11+'AVL 2'!B11+'AVL 3'!B11+'AVL4'!B11</f>
        <v>8242.3946411494253</v>
      </c>
      <c r="C11" s="5">
        <f>'AVL 1'!C11+'AVL 2'!C11+'AVL 3'!C11+'AVL4'!C11</f>
        <v>6914.9738001494243</v>
      </c>
      <c r="D11" s="5">
        <f>'AVL 1'!D11+'AVL 2'!D11+'AVL 3'!D11+'AVL4'!D11</f>
        <v>6934.8118591494249</v>
      </c>
      <c r="E11" s="5">
        <f>'AVL 1'!E11+'AVL 2'!E11+'AVL 3'!E11+'AVL4'!E11</f>
        <v>7534.8661401494246</v>
      </c>
      <c r="F11" s="5">
        <f>'AVL 1'!F11+'AVL 2'!F11+'AVL 3'!F11+'AVL4'!F11</f>
        <v>7706.3177221494261</v>
      </c>
      <c r="G11" s="5">
        <f>'AVL 1'!G11+'AVL 2'!G11+'AVL 3'!G11+'AVL4'!G11</f>
        <v>7136.4600241494263</v>
      </c>
      <c r="H11" s="5">
        <f>'AVL 1'!H11+'AVL 2'!H11+'AVL 3'!H11+'AVL4'!H11</f>
        <v>6627.1868363994254</v>
      </c>
      <c r="I11" s="5">
        <f>'AVL 1'!I11+'AVL 2'!I11+'AVL 3'!I11+'AVL4'!I11</f>
        <v>7751.6956321494254</v>
      </c>
      <c r="J11" s="5">
        <f>'AVL 1'!J11+'AVL 2'!J11+'AVL 3'!J11+'AVL4'!J11</f>
        <v>6975.4937651494256</v>
      </c>
      <c r="K11" s="5">
        <f>'AVL 1'!K11+'AVL 2'!K11+'AVL 3'!K11+'AVL4'!K11</f>
        <v>4919.2993261494248</v>
      </c>
      <c r="L11" s="5">
        <f>'AVL 1'!L11+'AVL 2'!L11+'AVL 3'!L11+'AVL4'!L11</f>
        <v>6907.4874121494249</v>
      </c>
      <c r="M11" s="5">
        <f>'AVL 1'!M11+'AVL 2'!M11+'AVL 3'!M11+'AVL4'!M11</f>
        <v>7148.9104983994257</v>
      </c>
      <c r="N11" s="5">
        <f>'AVL 1'!N11+'AVL 2'!N11+'AVL 3'!N11+'AVL4'!N11</f>
        <v>7382.5684706494249</v>
      </c>
      <c r="O11" s="5">
        <f>'AVL 1'!O11+'AVL 2'!O11+'AVL 3'!O11+'AVL4'!O11</f>
        <v>7337.5570701494244</v>
      </c>
      <c r="P11" s="5">
        <f>'AVL 1'!P11+'AVL 2'!P11+'AVL 3'!P11+'AVL4'!P11</f>
        <v>7678.4790871494261</v>
      </c>
      <c r="Q11" s="5">
        <f>'AVL 1'!Q11+'AVL 2'!Q11+'AVL 3'!Q11+'AVL4'!Q11</f>
        <v>7850.960616649425</v>
      </c>
      <c r="R11" s="5">
        <f>'AVL 1'!R11+'AVL 2'!R11+'AVL 3'!R11+'AVL4'!R11</f>
        <v>5861.7605601494251</v>
      </c>
      <c r="S11" s="5">
        <f>'AVL 1'!S11+'AVL 2'!S11+'AVL 3'!S11+'AVL4'!S11</f>
        <v>7062.6288683994253</v>
      </c>
      <c r="T11" s="5">
        <f>'AVL 1'!T11+'AVL 2'!T11+'AVL 3'!T11+'AVL4'!T11</f>
        <v>7873.4626543994254</v>
      </c>
      <c r="U11" s="5">
        <f>'AVL 1'!U11+'AVL 2'!U11+'AVL 3'!U11+'AVL4'!U11</f>
        <v>7942.5431993994262</v>
      </c>
      <c r="V11" s="5">
        <f>'AVL 1'!V11+'AVL 2'!V11+'AVL 3'!V11+'AVL4'!V11</f>
        <v>7949.6845633994253</v>
      </c>
      <c r="W11" s="5">
        <f>'AVL 1'!W11+'AVL 2'!W11+'AVL 3'!W11+'AVL4'!W11</f>
        <v>6839.3654713994256</v>
      </c>
      <c r="X11" s="5">
        <f>'AVL 1'!X11+'AVL 2'!X11+'AVL 3'!X11+'AVL4'!X11</f>
        <v>6841.9397866494255</v>
      </c>
      <c r="Y11" s="5">
        <f>'AVL 1'!Y11+'AVL 2'!Y11+'AVL 3'!Y11+'AVL4'!Y11</f>
        <v>7136.2489953994245</v>
      </c>
      <c r="Z11" s="5">
        <f>'AVL 1'!Z11+'AVL 2'!Z11+'AVL 3'!Z11+'AVL4'!Z11</f>
        <v>7084.314100149425</v>
      </c>
      <c r="AA11" s="5">
        <f>'AVL 1'!AA11+'AVL 2'!AA11+'AVL 3'!AA11+'AVL4'!AA11</f>
        <v>7457.2437961494252</v>
      </c>
      <c r="AB11" s="5">
        <f>'AVL 1'!AB11+'AVL 2'!AB11+'AVL 3'!AB11+'AVL4'!AB11</f>
        <v>7345.5071448994258</v>
      </c>
      <c r="AC11" s="5">
        <f>'AVL 1'!AC11+'AVL 2'!AC11+'AVL 3'!AC11+'AVL4'!AC11</f>
        <v>7409.8271871494253</v>
      </c>
      <c r="AD11" s="5">
        <f>'AVL 1'!AD11+'AVL 2'!AD11+'AVL 3'!AD11+'AVL4'!AD11</f>
        <v>8092.2683596494244</v>
      </c>
      <c r="AE11" s="11"/>
    </row>
    <row r="12" spans="1:31" ht="120" customHeight="1" x14ac:dyDescent="0.75">
      <c r="A12" s="4" t="s">
        <v>10</v>
      </c>
      <c r="B12" s="5">
        <f>'AVL 1'!B12+'AVL 2'!B12+'AVL 3'!B12+'AVL4'!B12</f>
        <v>7922.8232931494258</v>
      </c>
      <c r="C12" s="5">
        <f>'AVL 1'!C12+'AVL 2'!C12+'AVL 3'!C12+'AVL4'!C12</f>
        <v>6613.5532958994254</v>
      </c>
      <c r="D12" s="5">
        <f>'AVL 1'!D12+'AVL 2'!D12+'AVL 3'!D12+'AVL4'!D12</f>
        <v>6528.1667248994254</v>
      </c>
      <c r="E12" s="5">
        <f>'AVL 1'!E12+'AVL 2'!E12+'AVL 3'!E12+'AVL4'!E12</f>
        <v>7147.5829453994247</v>
      </c>
      <c r="F12" s="5">
        <f>'AVL 1'!F12+'AVL 2'!F12+'AVL 3'!F12+'AVL4'!F12</f>
        <v>7378.2852308994261</v>
      </c>
      <c r="G12" s="5">
        <f>'AVL 1'!G12+'AVL 2'!G12+'AVL 3'!G12+'AVL4'!G12</f>
        <v>6807.4477063994254</v>
      </c>
      <c r="H12" s="5">
        <f>'AVL 1'!H12+'AVL 2'!H12+'AVL 3'!H12+'AVL4'!H12</f>
        <v>6251.6954261494247</v>
      </c>
      <c r="I12" s="5">
        <f>'AVL 1'!I12+'AVL 2'!I12+'AVL 3'!I12+'AVL4'!I12</f>
        <v>7410.9887753994244</v>
      </c>
      <c r="J12" s="5">
        <f>'AVL 1'!J12+'AVL 2'!J12+'AVL 3'!J12+'AVL4'!J12</f>
        <v>6675.0623558994248</v>
      </c>
      <c r="K12" s="5">
        <f>'AVL 1'!K12+'AVL 2'!K12+'AVL 3'!K12+'AVL4'!K12</f>
        <v>4775.9671701494244</v>
      </c>
      <c r="L12" s="5">
        <f>'AVL 1'!L12+'AVL 2'!L12+'AVL 3'!L12+'AVL4'!L12</f>
        <v>6622.5099601494258</v>
      </c>
      <c r="M12" s="5">
        <f>'AVL 1'!M12+'AVL 2'!M12+'AVL 3'!M12+'AVL4'!M12</f>
        <v>7039.277270149425</v>
      </c>
      <c r="N12" s="5">
        <f>'AVL 1'!N12+'AVL 2'!N12+'AVL 3'!N12+'AVL4'!N12</f>
        <v>7078.7490201494256</v>
      </c>
      <c r="O12" s="5">
        <f>'AVL 1'!O12+'AVL 2'!O12+'AVL 3'!O12+'AVL4'!O12</f>
        <v>7022.7735711494252</v>
      </c>
      <c r="P12" s="5">
        <f>'AVL 1'!P12+'AVL 2'!P12+'AVL 3'!P12+'AVL4'!P12</f>
        <v>7323.0002561494257</v>
      </c>
      <c r="Q12" s="5">
        <f>'AVL 1'!Q12+'AVL 2'!Q12+'AVL 3'!Q12+'AVL4'!Q12</f>
        <v>7557.5735181494256</v>
      </c>
      <c r="R12" s="5">
        <f>'AVL 1'!R12+'AVL 2'!R12+'AVL 3'!R12+'AVL4'!R12</f>
        <v>5681.8094051494263</v>
      </c>
      <c r="S12" s="5">
        <f>'AVL 1'!S12+'AVL 2'!S12+'AVL 3'!S12+'AVL4'!S12</f>
        <v>6780.0762556494255</v>
      </c>
      <c r="T12" s="5">
        <f>'AVL 1'!T12+'AVL 2'!T12+'AVL 3'!T12+'AVL4'!T12</f>
        <v>7588.8333821494252</v>
      </c>
      <c r="U12" s="5">
        <f>'AVL 1'!U12+'AVL 2'!U12+'AVL 3'!U12+'AVL4'!U12</f>
        <v>7649.8485326494247</v>
      </c>
      <c r="V12" s="5">
        <f>'AVL 1'!V12+'AVL 2'!V12+'AVL 3'!V12+'AVL4'!V12</f>
        <v>7585.4540841494254</v>
      </c>
      <c r="W12" s="5">
        <f>'AVL 1'!W12+'AVL 2'!W12+'AVL 3'!W12+'AVL4'!W12</f>
        <v>6453.9081608994256</v>
      </c>
      <c r="X12" s="5">
        <f>'AVL 1'!X12+'AVL 2'!X12+'AVL 3'!X12+'AVL4'!X12</f>
        <v>6474.4431716494255</v>
      </c>
      <c r="Y12" s="5">
        <f>'AVL 1'!Y12+'AVL 2'!Y12+'AVL 3'!Y12+'AVL4'!Y12</f>
        <v>6779.370705899425</v>
      </c>
      <c r="Z12" s="5">
        <f>'AVL 1'!Z12+'AVL 2'!Z12+'AVL 3'!Z12+'AVL4'!Z12</f>
        <v>6723.1710918994249</v>
      </c>
      <c r="AA12" s="5">
        <f>'AVL 1'!AA12+'AVL 2'!AA12+'AVL 3'!AA12+'AVL4'!AA12</f>
        <v>7059.402950149426</v>
      </c>
      <c r="AB12" s="5">
        <f>'AVL 1'!AB12+'AVL 2'!AB12+'AVL 3'!AB12+'AVL4'!AB12</f>
        <v>6926.7463266494251</v>
      </c>
      <c r="AC12" s="5">
        <f>'AVL 1'!AC12+'AVL 2'!AC12+'AVL 3'!AC12+'AVL4'!AC12</f>
        <v>6941.4475406494257</v>
      </c>
      <c r="AD12" s="5">
        <f>'AVL 1'!AD12+'AVL 2'!AD12+'AVL 3'!AD12+'AVL4'!AD12</f>
        <v>7685.4658336494249</v>
      </c>
      <c r="AE12" s="11"/>
    </row>
    <row r="13" spans="1:31" ht="120" customHeight="1" x14ac:dyDescent="0.75">
      <c r="A13" s="4" t="s">
        <v>11</v>
      </c>
      <c r="B13" s="5">
        <f>'AVL 1'!B13+'AVL 2'!B13+'AVL 3'!B13+'AVL4'!B13</f>
        <v>7627.1226498994256</v>
      </c>
      <c r="C13" s="5">
        <f>'AVL 1'!C13+'AVL 2'!C13+'AVL 3'!C13+'AVL4'!C13</f>
        <v>6363.8234246494249</v>
      </c>
      <c r="D13" s="5">
        <f>'AVL 1'!D13+'AVL 2'!D13+'AVL 3'!D13+'AVL4'!D13</f>
        <v>6270.5703686494253</v>
      </c>
      <c r="E13" s="5">
        <f>'AVL 1'!E13+'AVL 2'!E13+'AVL 3'!E13+'AVL4'!E13</f>
        <v>6904.7227641494264</v>
      </c>
      <c r="F13" s="5">
        <f>'AVL 1'!F13+'AVL 2'!F13+'AVL 3'!F13+'AVL4'!F13</f>
        <v>7136.3987938994251</v>
      </c>
      <c r="G13" s="5">
        <f>'AVL 1'!G13+'AVL 2'!G13+'AVL 3'!G13+'AVL4'!G13</f>
        <v>6515.2317201494252</v>
      </c>
      <c r="H13" s="5">
        <f>'AVL 1'!H13+'AVL 2'!H13+'AVL 3'!H13+'AVL4'!H13</f>
        <v>6105.0272176494254</v>
      </c>
      <c r="I13" s="5">
        <f>'AVL 1'!I13+'AVL 2'!I13+'AVL 3'!I13+'AVL4'!I13</f>
        <v>7109.2456691494244</v>
      </c>
      <c r="J13" s="5">
        <f>'AVL 1'!J13+'AVL 2'!J13+'AVL 3'!J13+'AVL4'!J13</f>
        <v>6374.6501548994256</v>
      </c>
      <c r="K13" s="5">
        <f>'AVL 1'!K13+'AVL 2'!K13+'AVL 3'!K13+'AVL4'!K13</f>
        <v>4697.9477361494264</v>
      </c>
      <c r="L13" s="5">
        <f>'AVL 1'!L13+'AVL 2'!L13+'AVL 3'!L13+'AVL4'!L13</f>
        <v>6357.2812616494248</v>
      </c>
      <c r="M13" s="5">
        <f>'AVL 1'!M13+'AVL 2'!M13+'AVL 3'!M13+'AVL4'!M13</f>
        <v>6665.2747966494244</v>
      </c>
      <c r="N13" s="5">
        <f>'AVL 1'!N13+'AVL 2'!N13+'AVL 3'!N13+'AVL4'!N13</f>
        <v>6644.0380536494249</v>
      </c>
      <c r="O13" s="5">
        <f>'AVL 1'!O13+'AVL 2'!O13+'AVL 3'!O13+'AVL4'!O13</f>
        <v>6648.0074336494254</v>
      </c>
      <c r="P13" s="5">
        <f>'AVL 1'!P13+'AVL 2'!P13+'AVL 3'!P13+'AVL4'!P13</f>
        <v>7027.9942736494249</v>
      </c>
      <c r="Q13" s="5">
        <f>'AVL 1'!Q13+'AVL 2'!Q13+'AVL 3'!Q13+'AVL4'!Q13</f>
        <v>7237.0549353994247</v>
      </c>
      <c r="R13" s="5">
        <f>'AVL 1'!R13+'AVL 2'!R13+'AVL 3'!R13+'AVL4'!R13</f>
        <v>5510.0534256494257</v>
      </c>
      <c r="S13" s="5">
        <f>'AVL 1'!S13+'AVL 2'!S13+'AVL 3'!S13+'AVL4'!S13</f>
        <v>6394.1842753994251</v>
      </c>
      <c r="T13" s="5">
        <f>'AVL 1'!T13+'AVL 2'!T13+'AVL 3'!T13+'AVL4'!T13</f>
        <v>7208.7393541494257</v>
      </c>
      <c r="U13" s="5">
        <f>'AVL 1'!U13+'AVL 2'!U13+'AVL 3'!U13+'AVL4'!U13</f>
        <v>7342.1012633994251</v>
      </c>
      <c r="V13" s="5">
        <f>'AVL 1'!V13+'AVL 2'!V13+'AVL 3'!V13+'AVL4'!V13</f>
        <v>7248.0635926494251</v>
      </c>
      <c r="W13" s="5">
        <f>'AVL 1'!W13+'AVL 2'!W13+'AVL 3'!W13+'AVL4'!W13</f>
        <v>6167.7168326494248</v>
      </c>
      <c r="X13" s="5">
        <f>'AVL 1'!X13+'AVL 2'!X13+'AVL 3'!X13+'AVL4'!X13</f>
        <v>6145.3084136494253</v>
      </c>
      <c r="Y13" s="5">
        <f>'AVL 1'!Y13+'AVL 2'!Y13+'AVL 3'!Y13+'AVL4'!Y13</f>
        <v>6382.4086256494247</v>
      </c>
      <c r="Z13" s="5">
        <f>'AVL 1'!Z13+'AVL 2'!Z13+'AVL 3'!Z13+'AVL4'!Z13</f>
        <v>6662.1449998994249</v>
      </c>
      <c r="AA13" s="5">
        <f>'AVL 1'!AA13+'AVL 2'!AA13+'AVL 3'!AA13+'AVL4'!AA13</f>
        <v>6658.9037493994247</v>
      </c>
      <c r="AB13" s="5">
        <f>'AVL 1'!AB13+'AVL 2'!AB13+'AVL 3'!AB13+'AVL4'!AB13</f>
        <v>6754.9940573994245</v>
      </c>
      <c r="AC13" s="5">
        <f>'AVL 1'!AC13+'AVL 2'!AC13+'AVL 3'!AC13+'AVL4'!AC13</f>
        <v>6663.4764043994255</v>
      </c>
      <c r="AD13" s="5">
        <f>'AVL 1'!AD13+'AVL 2'!AD13+'AVL 3'!AD13+'AVL4'!AD13</f>
        <v>7443.9436863994251</v>
      </c>
      <c r="AE13" s="11"/>
    </row>
    <row r="14" spans="1:31" ht="120" customHeight="1" x14ac:dyDescent="0.75">
      <c r="A14" s="4" t="s">
        <v>12</v>
      </c>
      <c r="B14" s="5">
        <f>'AVL 1'!B14+'AVL 2'!B14+'AVL 3'!B14+'AVL4'!B14</f>
        <v>7532.8634581494243</v>
      </c>
      <c r="C14" s="5">
        <f>'AVL 1'!C14+'AVL 2'!C14+'AVL 3'!C14+'AVL4'!C14</f>
        <v>6222.855481149425</v>
      </c>
      <c r="D14" s="5">
        <f>'AVL 1'!D14+'AVL 2'!D14+'AVL 3'!D14+'AVL4'!D14</f>
        <v>6170.9102401494256</v>
      </c>
      <c r="E14" s="5">
        <f>'AVL 1'!E14+'AVL 2'!E14+'AVL 3'!E14+'AVL4'!E14</f>
        <v>6820.9675121494256</v>
      </c>
      <c r="F14" s="5">
        <f>'AVL 1'!F14+'AVL 2'!F14+'AVL 3'!F14+'AVL4'!F14</f>
        <v>7042.2721251494249</v>
      </c>
      <c r="G14" s="5">
        <f>'AVL 1'!G14+'AVL 2'!G14+'AVL 3'!G14+'AVL4'!G14</f>
        <v>6423.7110491494259</v>
      </c>
      <c r="H14" s="5">
        <f>'AVL 1'!H14+'AVL 2'!H14+'AVL 3'!H14+'AVL4'!H14</f>
        <v>5992.7900901494249</v>
      </c>
      <c r="I14" s="5">
        <f>'AVL 1'!I14+'AVL 2'!I14+'AVL 3'!I14+'AVL4'!I14</f>
        <v>7036.7924131494256</v>
      </c>
      <c r="J14" s="5">
        <f>'AVL 1'!J14+'AVL 2'!J14+'AVL 3'!J14+'AVL4'!J14</f>
        <v>6163.9055916494253</v>
      </c>
      <c r="K14" s="5">
        <f>'AVL 1'!K14+'AVL 2'!K14+'AVL 3'!K14+'AVL4'!K14</f>
        <v>3996.3364986494257</v>
      </c>
      <c r="L14" s="5">
        <f>'AVL 1'!L14+'AVL 2'!L14+'AVL 3'!L14+'AVL4'!L14</f>
        <v>6206.3366631494246</v>
      </c>
      <c r="M14" s="5">
        <f>'AVL 1'!M14+'AVL 2'!M14+'AVL 3'!M14+'AVL4'!M14</f>
        <v>6520.720248149426</v>
      </c>
      <c r="N14" s="5">
        <f>'AVL 1'!N14+'AVL 2'!N14+'AVL 3'!N14+'AVL4'!N14</f>
        <v>6563.4202221494252</v>
      </c>
      <c r="O14" s="5">
        <f>'AVL 1'!O14+'AVL 2'!O14+'AVL 3'!O14+'AVL4'!O14</f>
        <v>6540.2313761494252</v>
      </c>
      <c r="P14" s="5">
        <f>'AVL 1'!P14+'AVL 2'!P14+'AVL 3'!P14+'AVL4'!P14</f>
        <v>6947.2673651494242</v>
      </c>
      <c r="Q14" s="5">
        <f>'AVL 1'!Q14+'AVL 2'!Q14+'AVL 3'!Q14+'AVL4'!Q14</f>
        <v>7137.1123701494253</v>
      </c>
      <c r="R14" s="5">
        <f>'AVL 1'!R14+'AVL 2'!R14+'AVL 3'!R14+'AVL4'!R14</f>
        <v>5463.1568291494259</v>
      </c>
      <c r="S14" s="5">
        <f>'AVL 1'!S14+'AVL 2'!S14+'AVL 3'!S14+'AVL4'!S14</f>
        <v>6229.551183149425</v>
      </c>
      <c r="T14" s="5">
        <f>'AVL 1'!T14+'AVL 2'!T14+'AVL 3'!T14+'AVL4'!T14</f>
        <v>6626.9062936494247</v>
      </c>
      <c r="U14" s="5">
        <f>'AVL 1'!U14+'AVL 2'!U14+'AVL 3'!U14+'AVL4'!U14</f>
        <v>7142.9994691494248</v>
      </c>
      <c r="V14" s="5">
        <f>'AVL 1'!V14+'AVL 2'!V14+'AVL 3'!V14+'AVL4'!V14</f>
        <v>7198.2780581494244</v>
      </c>
      <c r="W14" s="5">
        <f>'AVL 1'!W14+'AVL 2'!W14+'AVL 3'!W14+'AVL4'!W14</f>
        <v>6102.5241871494254</v>
      </c>
      <c r="X14" s="5">
        <f>'AVL 1'!X14+'AVL 2'!X14+'AVL 3'!X14+'AVL4'!X14</f>
        <v>6063.2901116494249</v>
      </c>
      <c r="Y14" s="5">
        <f>'AVL 1'!Y14+'AVL 2'!Y14+'AVL 3'!Y14+'AVL4'!Y14</f>
        <v>6322.9676321494244</v>
      </c>
      <c r="Z14" s="5">
        <f>'AVL 1'!Z14+'AVL 2'!Z14+'AVL 3'!Z14+'AVL4'!Z14</f>
        <v>6627.8851521494253</v>
      </c>
      <c r="AA14" s="5">
        <f>'AVL 1'!AA14+'AVL 2'!AA14+'AVL 3'!AA14+'AVL4'!AA14</f>
        <v>6501.5324211494244</v>
      </c>
      <c r="AB14" s="5">
        <f>'AVL 1'!AB14+'AVL 2'!AB14+'AVL 3'!AB14+'AVL4'!AB14</f>
        <v>6668.2229961494249</v>
      </c>
      <c r="AC14" s="5">
        <f>'AVL 1'!AC14+'AVL 2'!AC14+'AVL 3'!AC14+'AVL4'!AC14</f>
        <v>6690.9029551494259</v>
      </c>
      <c r="AD14" s="5">
        <f>'AVL 1'!AD14+'AVL 2'!AD14+'AVL 3'!AD14+'AVL4'!AD14</f>
        <v>7422.1434921494238</v>
      </c>
      <c r="AE14" s="11"/>
    </row>
    <row r="15" spans="1:31" ht="120" customHeight="1" x14ac:dyDescent="0.75">
      <c r="A15" s="4" t="s">
        <v>13</v>
      </c>
      <c r="B15" s="5">
        <f>'AVL 1'!B15+'AVL 2'!B15+'AVL 3'!B15+'AVL4'!B15</f>
        <v>7434.9317651494239</v>
      </c>
      <c r="C15" s="5">
        <f>'AVL 1'!C15+'AVL 2'!C15+'AVL 3'!C15+'AVL4'!C15</f>
        <v>6197.2771711494252</v>
      </c>
      <c r="D15" s="5">
        <f>'AVL 1'!D15+'AVL 2'!D15+'AVL 3'!D15+'AVL4'!D15</f>
        <v>6149.5049841494256</v>
      </c>
      <c r="E15" s="5">
        <f>'AVL 1'!E15+'AVL 2'!E15+'AVL 3'!E15+'AVL4'!E15</f>
        <v>6799.3460001494259</v>
      </c>
      <c r="F15" s="5">
        <f>'AVL 1'!F15+'AVL 2'!F15+'AVL 3'!F15+'AVL4'!F15</f>
        <v>6981.7403151494254</v>
      </c>
      <c r="G15" s="5">
        <f>'AVL 1'!G15+'AVL 2'!G15+'AVL 3'!G15+'AVL4'!G15</f>
        <v>6304.4937871494258</v>
      </c>
      <c r="H15" s="5">
        <f>'AVL 1'!H15+'AVL 2'!H15+'AVL 3'!H15+'AVL4'!H15</f>
        <v>6013.2018401494242</v>
      </c>
      <c r="I15" s="5">
        <f>'AVL 1'!I15+'AVL 2'!I15+'AVL 3'!I15+'AVL4'!I15</f>
        <v>7002.5179141494245</v>
      </c>
      <c r="J15" s="5">
        <f>'AVL 1'!J15+'AVL 2'!J15+'AVL 3'!J15+'AVL4'!J15</f>
        <v>6160.2145331494248</v>
      </c>
      <c r="K15" s="5">
        <f>'AVL 1'!K15+'AVL 2'!K15+'AVL 3'!K15+'AVL4'!K15</f>
        <v>3992.4316536494252</v>
      </c>
      <c r="L15" s="5">
        <f>'AVL 1'!L15+'AVL 2'!L15+'AVL 3'!L15+'AVL4'!L15</f>
        <v>6207.6566631494261</v>
      </c>
      <c r="M15" s="5">
        <f>'AVL 1'!M15+'AVL 2'!M15+'AVL 3'!M15+'AVL4'!M15</f>
        <v>6522.8531268994248</v>
      </c>
      <c r="N15" s="5">
        <f>'AVL 1'!N15+'AVL 2'!N15+'AVL 3'!N15+'AVL4'!N15</f>
        <v>6571.0109491494259</v>
      </c>
      <c r="O15" s="5">
        <f>'AVL 1'!O15+'AVL 2'!O15+'AVL 3'!O15+'AVL4'!O15</f>
        <v>6586.0101261494256</v>
      </c>
      <c r="P15" s="5">
        <f>'AVL 1'!P15+'AVL 2'!P15+'AVL 3'!P15+'AVL4'!P15</f>
        <v>6926.2186851494243</v>
      </c>
      <c r="Q15" s="5">
        <f>'AVL 1'!Q15+'AVL 2'!Q15+'AVL 3'!Q15+'AVL4'!Q15</f>
        <v>7114.3431901494259</v>
      </c>
      <c r="R15" s="5">
        <f>'AVL 1'!R15+'AVL 2'!R15+'AVL 3'!R15+'AVL4'!R15</f>
        <v>5475.6252328994251</v>
      </c>
      <c r="S15" s="5">
        <f>'AVL 1'!S15+'AVL 2'!S15+'AVL 3'!S15+'AVL4'!S15</f>
        <v>6225.3914131494248</v>
      </c>
      <c r="T15" s="5">
        <f>'AVL 1'!T15+'AVL 2'!T15+'AVL 3'!T15+'AVL4'!T15</f>
        <v>6467.5821341494247</v>
      </c>
      <c r="U15" s="5">
        <f>'AVL 1'!U15+'AVL 2'!U15+'AVL 3'!U15+'AVL4'!U15</f>
        <v>7113.3323691494261</v>
      </c>
      <c r="V15" s="5">
        <f>'AVL 1'!V15+'AVL 2'!V15+'AVL 3'!V15+'AVL4'!V15</f>
        <v>7175.5789321494249</v>
      </c>
      <c r="W15" s="5">
        <f>'AVL 1'!W15+'AVL 2'!W15+'AVL 3'!W15+'AVL4'!W15</f>
        <v>6132.8114146494245</v>
      </c>
      <c r="X15" s="5">
        <f>'AVL 1'!X15+'AVL 2'!X15+'AVL 3'!X15+'AVL4'!X15</f>
        <v>6099.1698941494251</v>
      </c>
      <c r="Y15" s="5">
        <f>'AVL 1'!Y15+'AVL 2'!Y15+'AVL 3'!Y15+'AVL4'!Y15</f>
        <v>6321.6341523994251</v>
      </c>
      <c r="Z15" s="5">
        <f>'AVL 1'!Z15+'AVL 2'!Z15+'AVL 3'!Z15+'AVL4'!Z15</f>
        <v>6626.0483021494256</v>
      </c>
      <c r="AA15" s="5">
        <f>'AVL 1'!AA15+'AVL 2'!AA15+'AVL 3'!AA15+'AVL4'!AA15</f>
        <v>6493.5103573994256</v>
      </c>
      <c r="AB15" s="5">
        <f>'AVL 1'!AB15+'AVL 2'!AB15+'AVL 3'!AB15+'AVL4'!AB15</f>
        <v>6674.7357321494255</v>
      </c>
      <c r="AC15" s="5">
        <f>'AVL 1'!AC15+'AVL 2'!AC15+'AVL 3'!AC15+'AVL4'!AC15</f>
        <v>6697.4603741494248</v>
      </c>
      <c r="AD15" s="5">
        <f>'AVL 1'!AD15+'AVL 2'!AD15+'AVL 3'!AD15+'AVL4'!AD15</f>
        <v>7427.9643236494248</v>
      </c>
      <c r="AE15" s="11"/>
    </row>
    <row r="16" spans="1:31" ht="120" customHeight="1" x14ac:dyDescent="0.75">
      <c r="A16" s="4" t="s">
        <v>14</v>
      </c>
      <c r="B16" s="5">
        <f>'AVL 1'!B16+'AVL 2'!B16+'AVL 3'!B16+'AVL4'!B16</f>
        <v>7245.9064351494253</v>
      </c>
      <c r="C16" s="5">
        <f>'AVL 1'!C16+'AVL 2'!C16+'AVL 3'!C16+'AVL4'!C16</f>
        <v>6177.7844711494254</v>
      </c>
      <c r="D16" s="5">
        <f>'AVL 1'!D16+'AVL 2'!D16+'AVL 3'!D16+'AVL4'!D16</f>
        <v>6139.1643691494246</v>
      </c>
      <c r="E16" s="5">
        <f>'AVL 1'!E16+'AVL 2'!E16+'AVL 3'!E16+'AVL4'!E16</f>
        <v>6823.3332461494247</v>
      </c>
      <c r="F16" s="5">
        <f>'AVL 1'!F16+'AVL 2'!F16+'AVL 3'!F16+'AVL4'!F16</f>
        <v>6984.2429551494251</v>
      </c>
      <c r="G16" s="5">
        <f>'AVL 1'!G16+'AVL 2'!G16+'AVL 3'!G16+'AVL4'!G16</f>
        <v>6286.1221271494251</v>
      </c>
      <c r="H16" s="5">
        <f>'AVL 1'!H16+'AVL 2'!H16+'AVL 3'!H16+'AVL4'!H16</f>
        <v>6013.5743341494253</v>
      </c>
      <c r="I16" s="5">
        <f>'AVL 1'!I16+'AVL 2'!I16+'AVL 3'!I16+'AVL4'!I16</f>
        <v>6883.8458241494245</v>
      </c>
      <c r="J16" s="5">
        <f>'AVL 1'!J16+'AVL 2'!J16+'AVL 3'!J16+'AVL4'!J16</f>
        <v>6126.3890731494248</v>
      </c>
      <c r="K16" s="5">
        <f>'AVL 1'!K16+'AVL 2'!K16+'AVL 3'!K16+'AVL4'!K16</f>
        <v>4031.8066536494252</v>
      </c>
      <c r="L16" s="5">
        <f>'AVL 1'!L16+'AVL 2'!L16+'AVL 3'!L16+'AVL4'!L16</f>
        <v>6208.5629131494261</v>
      </c>
      <c r="M16" s="5">
        <f>'AVL 1'!M16+'AVL 2'!M16+'AVL 3'!M16+'AVL4'!M16</f>
        <v>6547.5460631494243</v>
      </c>
      <c r="N16" s="5">
        <f>'AVL 1'!N16+'AVL 2'!N16+'AVL 3'!N16+'AVL4'!N16</f>
        <v>6571.559428149425</v>
      </c>
      <c r="O16" s="5">
        <f>'AVL 1'!O16+'AVL 2'!O16+'AVL 3'!O16+'AVL4'!O16</f>
        <v>6580.1249261494258</v>
      </c>
      <c r="P16" s="5">
        <f>'AVL 1'!P16+'AVL 2'!P16+'AVL 3'!P16+'AVL4'!P16</f>
        <v>6965.2982851494253</v>
      </c>
      <c r="Q16" s="5">
        <f>'AVL 1'!Q16+'AVL 2'!Q16+'AVL 3'!Q16+'AVL4'!Q16</f>
        <v>7114.5835221494253</v>
      </c>
      <c r="R16" s="5">
        <f>'AVL 1'!R16+'AVL 2'!R16+'AVL 3'!R16+'AVL4'!R16</f>
        <v>5472.4953921494252</v>
      </c>
      <c r="S16" s="5">
        <f>'AVL 1'!S16+'AVL 2'!S16+'AVL 3'!S16+'AVL4'!S16</f>
        <v>6233.8767618994252</v>
      </c>
      <c r="T16" s="5">
        <f>'AVL 1'!T16+'AVL 2'!T16+'AVL 3'!T16+'AVL4'!T16</f>
        <v>6489.2659841494242</v>
      </c>
      <c r="U16" s="5">
        <f>'AVL 1'!U16+'AVL 2'!U16+'AVL 3'!U16+'AVL4'!U16</f>
        <v>7130.3994691494245</v>
      </c>
      <c r="V16" s="5">
        <f>'AVL 1'!V16+'AVL 2'!V16+'AVL 3'!V16+'AVL4'!V16</f>
        <v>7096.3013101494253</v>
      </c>
      <c r="W16" s="5">
        <f>'AVL 1'!W16+'AVL 2'!W16+'AVL 3'!W16+'AVL4'!W16</f>
        <v>6129.3321221494243</v>
      </c>
      <c r="X16" s="5">
        <f>'AVL 1'!X16+'AVL 2'!X16+'AVL 3'!X16+'AVL4'!X16</f>
        <v>6135.231152649425</v>
      </c>
      <c r="Y16" s="5">
        <f>'AVL 1'!Y16+'AVL 2'!Y16+'AVL 3'!Y16+'AVL4'!Y16</f>
        <v>6334.3914311494245</v>
      </c>
      <c r="Z16" s="5">
        <f>'AVL 1'!Z16+'AVL 2'!Z16+'AVL 3'!Z16+'AVL4'!Z16</f>
        <v>6606.8647521494258</v>
      </c>
      <c r="AA16" s="5">
        <f>'AVL 1'!AA16+'AVL 2'!AA16+'AVL 3'!AA16+'AVL4'!AA16</f>
        <v>6481.6032361494254</v>
      </c>
      <c r="AB16" s="5">
        <f>'AVL 1'!AB16+'AVL 2'!AB16+'AVL 3'!AB16+'AVL4'!AB16</f>
        <v>6634.4430676494248</v>
      </c>
      <c r="AC16" s="5">
        <f>'AVL 1'!AC16+'AVL 2'!AC16+'AVL 3'!AC16+'AVL4'!AC16</f>
        <v>6733.4307241494243</v>
      </c>
      <c r="AD16" s="5">
        <f>'AVL 1'!AD16+'AVL 2'!AD16+'AVL 3'!AD16+'AVL4'!AD16</f>
        <v>7214.5280751494247</v>
      </c>
      <c r="AE16" s="11"/>
    </row>
    <row r="17" spans="1:31" ht="120" customHeight="1" x14ac:dyDescent="0.75">
      <c r="A17" s="4" t="s">
        <v>15</v>
      </c>
      <c r="B17" s="5">
        <f>'AVL 1'!B17+'AVL 2'!B17+'AVL 3'!B17+'AVL4'!B17</f>
        <v>6987.7990486494255</v>
      </c>
      <c r="C17" s="5">
        <f>'AVL 1'!C17+'AVL 2'!C17+'AVL 3'!C17+'AVL4'!C17</f>
        <v>6117.4618861494255</v>
      </c>
      <c r="D17" s="5">
        <f>'AVL 1'!D17+'AVL 2'!D17+'AVL 3'!D17+'AVL4'!D17</f>
        <v>6156.7134891494261</v>
      </c>
      <c r="E17" s="5">
        <f>'AVL 1'!E17+'AVL 2'!E17+'AVL 3'!E17+'AVL4'!E17</f>
        <v>6843.4157861494259</v>
      </c>
      <c r="F17" s="5">
        <f>'AVL 1'!F17+'AVL 2'!F17+'AVL 3'!F17+'AVL4'!F17</f>
        <v>7020.8072051494255</v>
      </c>
      <c r="G17" s="5">
        <f>'AVL 1'!G17+'AVL 2'!G17+'AVL 3'!G17+'AVL4'!G17</f>
        <v>6280.2719191494252</v>
      </c>
      <c r="H17" s="5">
        <f>'AVL 1'!H17+'AVL 2'!H17+'AVL 3'!H17+'AVL4'!H17</f>
        <v>6031.8933901494256</v>
      </c>
      <c r="I17" s="5">
        <f>'AVL 1'!I17+'AVL 2'!I17+'AVL 3'!I17+'AVL4'!I17</f>
        <v>6699.7670241494252</v>
      </c>
      <c r="J17" s="5">
        <f>'AVL 1'!J17+'AVL 2'!J17+'AVL 3'!J17+'AVL4'!J17</f>
        <v>6078.4597481494256</v>
      </c>
      <c r="K17" s="5">
        <f>'AVL 1'!K17+'AVL 2'!K17+'AVL 3'!K17+'AVL4'!K17</f>
        <v>4136.3339036494253</v>
      </c>
      <c r="L17" s="5">
        <f>'AVL 1'!L17+'AVL 2'!L17+'AVL 3'!L17+'AVL4'!L17</f>
        <v>6226.2951631494252</v>
      </c>
      <c r="M17" s="5">
        <f>'AVL 1'!M17+'AVL 2'!M17+'AVL 3'!M17+'AVL4'!M17</f>
        <v>6551.1387531494256</v>
      </c>
      <c r="N17" s="5">
        <f>'AVL 1'!N17+'AVL 2'!N17+'AVL 3'!N17+'AVL4'!N17</f>
        <v>6632.4918031494253</v>
      </c>
      <c r="O17" s="5">
        <f>'AVL 1'!O17+'AVL 2'!O17+'AVL 3'!O17+'AVL4'!O17</f>
        <v>6594.066276149425</v>
      </c>
      <c r="P17" s="5">
        <f>'AVL 1'!P17+'AVL 2'!P17+'AVL 3'!P17+'AVL4'!P17</f>
        <v>7022.974885149426</v>
      </c>
      <c r="Q17" s="5">
        <f>'AVL 1'!Q17+'AVL 2'!Q17+'AVL 3'!Q17+'AVL4'!Q17</f>
        <v>7155.4085721494248</v>
      </c>
      <c r="R17" s="5">
        <f>'AVL 1'!R17+'AVL 2'!R17+'AVL 3'!R17+'AVL4'!R17</f>
        <v>5484.6434671494262</v>
      </c>
      <c r="S17" s="5">
        <f>'AVL 1'!S17+'AVL 2'!S17+'AVL 3'!S17+'AVL4'!S17</f>
        <v>6244.7760281494257</v>
      </c>
      <c r="T17" s="5">
        <f>'AVL 1'!T17+'AVL 2'!T17+'AVL 3'!T17+'AVL4'!T17</f>
        <v>6532.3725811494241</v>
      </c>
      <c r="U17" s="5">
        <f>'AVL 1'!U17+'AVL 2'!U17+'AVL 3'!U17+'AVL4'!U17</f>
        <v>7166.0289181494245</v>
      </c>
      <c r="V17" s="5">
        <f>'AVL 1'!V17+'AVL 2'!V17+'AVL 3'!V17+'AVL4'!V17</f>
        <v>7126.0686671494259</v>
      </c>
      <c r="W17" s="5">
        <f>'AVL 1'!W17+'AVL 2'!W17+'AVL 3'!W17+'AVL4'!W17</f>
        <v>6194.7930981494246</v>
      </c>
      <c r="X17" s="5">
        <f>'AVL 1'!X17+'AVL 2'!X17+'AVL 3'!X17+'AVL4'!X17</f>
        <v>6149.6039361494259</v>
      </c>
      <c r="Y17" s="5">
        <f>'AVL 1'!Y17+'AVL 2'!Y17+'AVL 3'!Y17+'AVL4'!Y17</f>
        <v>6337.5983811494261</v>
      </c>
      <c r="Z17" s="5">
        <f>'AVL 1'!Z17+'AVL 2'!Z17+'AVL 3'!Z17+'AVL4'!Z17</f>
        <v>6652.5569021494248</v>
      </c>
      <c r="AA17" s="5">
        <f>'AVL 1'!AA17+'AVL 2'!AA17+'AVL 3'!AA17+'AVL4'!AA17</f>
        <v>6517.7896998994256</v>
      </c>
      <c r="AB17" s="5">
        <f>'AVL 1'!AB17+'AVL 2'!AB17+'AVL 3'!AB17+'AVL4'!AB17</f>
        <v>6843.6496421494248</v>
      </c>
      <c r="AC17" s="5">
        <f>'AVL 1'!AC17+'AVL 2'!AC17+'AVL 3'!AC17+'AVL4'!AC17</f>
        <v>6748.1934461494238</v>
      </c>
      <c r="AD17" s="5">
        <f>'AVL 1'!AD17+'AVL 2'!AD17+'AVL 3'!AD17+'AVL4'!AD17</f>
        <v>7154.3918071494245</v>
      </c>
      <c r="AE17" s="11"/>
    </row>
    <row r="18" spans="1:31" ht="120" customHeight="1" x14ac:dyDescent="0.75">
      <c r="A18" s="4" t="s">
        <v>16</v>
      </c>
      <c r="B18" s="5">
        <f>'AVL 1'!B18+'AVL 2'!B18+'AVL 3'!B18+'AVL4'!B18</f>
        <v>7003.4044206494254</v>
      </c>
      <c r="C18" s="5">
        <f>'AVL 1'!C18+'AVL 2'!C18+'AVL 3'!C18+'AVL4'!C18</f>
        <v>6164.1526351494249</v>
      </c>
      <c r="D18" s="5">
        <f>'AVL 1'!D18+'AVL 2'!D18+'AVL 3'!D18+'AVL4'!D18</f>
        <v>6185.3429291494249</v>
      </c>
      <c r="E18" s="5">
        <f>'AVL 1'!E18+'AVL 2'!E18+'AVL 3'!E18+'AVL4'!E18</f>
        <v>6851.1488411494247</v>
      </c>
      <c r="F18" s="5">
        <f>'AVL 1'!F18+'AVL 2'!F18+'AVL 3'!F18+'AVL4'!F18</f>
        <v>7047.9187251494259</v>
      </c>
      <c r="G18" s="5">
        <f>'AVL 1'!G18+'AVL 2'!G18+'AVL 3'!G18+'AVL4'!G18</f>
        <v>6299.9382111494251</v>
      </c>
      <c r="H18" s="5">
        <f>'AVL 1'!H18+'AVL 2'!H18+'AVL 3'!H18+'AVL4'!H18</f>
        <v>6075.7065141494249</v>
      </c>
      <c r="I18" s="5">
        <f>'AVL 1'!I18+'AVL 2'!I18+'AVL 3'!I18+'AVL4'!I18</f>
        <v>6346.602174149426</v>
      </c>
      <c r="J18" s="5">
        <f>'AVL 1'!J18+'AVL 2'!J18+'AVL 3'!J18+'AVL4'!J18</f>
        <v>6100.2511731494251</v>
      </c>
      <c r="K18" s="5">
        <f>'AVL 1'!K18+'AVL 2'!K18+'AVL 3'!K18+'AVL4'!K18</f>
        <v>4240.3649821494255</v>
      </c>
      <c r="L18" s="5">
        <f>'AVL 1'!L18+'AVL 2'!L18+'AVL 3'!L18+'AVL4'!L18</f>
        <v>6276.3714031494255</v>
      </c>
      <c r="M18" s="5">
        <f>'AVL 1'!M18+'AVL 2'!M18+'AVL 3'!M18+'AVL4'!M18</f>
        <v>6584.3229031494247</v>
      </c>
      <c r="N18" s="5">
        <f>'AVL 1'!N18+'AVL 2'!N18+'AVL 3'!N18+'AVL4'!N18</f>
        <v>6582.2761781494246</v>
      </c>
      <c r="O18" s="5">
        <f>'AVL 1'!O18+'AVL 2'!O18+'AVL 3'!O18+'AVL4'!O18</f>
        <v>6611.2642761494253</v>
      </c>
      <c r="P18" s="5">
        <f>'AVL 1'!P18+'AVL 2'!P18+'AVL 3'!P18+'AVL4'!P18</f>
        <v>7079.3943851494259</v>
      </c>
      <c r="Q18" s="5">
        <f>'AVL 1'!Q18+'AVL 2'!Q18+'AVL 3'!Q18+'AVL4'!Q18</f>
        <v>7158.5564421494255</v>
      </c>
      <c r="R18" s="5">
        <f>'AVL 1'!R18+'AVL 2'!R18+'AVL 3'!R18+'AVL4'!R18</f>
        <v>5523.4550421494259</v>
      </c>
      <c r="S18" s="5">
        <f>'AVL 1'!S18+'AVL 2'!S18+'AVL 3'!S18+'AVL4'!S18</f>
        <v>6349.6157693994255</v>
      </c>
      <c r="T18" s="5">
        <f>'AVL 1'!T18+'AVL 2'!T18+'AVL 3'!T18+'AVL4'!T18</f>
        <v>6658.987667399424</v>
      </c>
      <c r="U18" s="5">
        <f>'AVL 1'!U18+'AVL 2'!U18+'AVL 3'!U18+'AVL4'!U18</f>
        <v>7127.807518149426</v>
      </c>
      <c r="V18" s="5">
        <f>'AVL 1'!V18+'AVL 2'!V18+'AVL 3'!V18+'AVL4'!V18</f>
        <v>7167.9648773994259</v>
      </c>
      <c r="W18" s="5">
        <f>'AVL 1'!W18+'AVL 2'!W18+'AVL 3'!W18+'AVL4'!W18</f>
        <v>6228.4383341494249</v>
      </c>
      <c r="X18" s="5">
        <f>'AVL 1'!X18+'AVL 2'!X18+'AVL 3'!X18+'AVL4'!X18</f>
        <v>6123.9764613994248</v>
      </c>
      <c r="Y18" s="5">
        <f>'AVL 1'!Y18+'AVL 2'!Y18+'AVL 3'!Y18+'AVL4'!Y18</f>
        <v>6322.2898561494248</v>
      </c>
      <c r="Z18" s="5">
        <f>'AVL 1'!Z18+'AVL 2'!Z18+'AVL 3'!Z18+'AVL4'!Z18</f>
        <v>6654.8834301494262</v>
      </c>
      <c r="AA18" s="5">
        <f>'AVL 1'!AA18+'AVL 2'!AA18+'AVL 3'!AA18+'AVL4'!AA18</f>
        <v>6522.5393771494255</v>
      </c>
      <c r="AB18" s="5">
        <f>'AVL 1'!AB18+'AVL 2'!AB18+'AVL 3'!AB18+'AVL4'!AB18</f>
        <v>6903.4353901494251</v>
      </c>
      <c r="AC18" s="5">
        <f>'AVL 1'!AC18+'AVL 2'!AC18+'AVL 3'!AC18+'AVL4'!AC18</f>
        <v>6736.179326149424</v>
      </c>
      <c r="AD18" s="5">
        <f>'AVL 1'!AD18+'AVL 2'!AD18+'AVL 3'!AD18+'AVL4'!AD18</f>
        <v>7176.5674293994252</v>
      </c>
      <c r="AE18" s="11"/>
    </row>
    <row r="19" spans="1:31" ht="120" customHeight="1" x14ac:dyDescent="0.75">
      <c r="A19" s="4" t="s">
        <v>17</v>
      </c>
      <c r="B19" s="5">
        <f>'AVL 1'!B19+'AVL 2'!B19+'AVL 3'!B19+'AVL4'!B19</f>
        <v>7135.1453823994252</v>
      </c>
      <c r="C19" s="5">
        <f>'AVL 1'!C19+'AVL 2'!C19+'AVL 3'!C19+'AVL4'!C19</f>
        <v>6297.8799238994252</v>
      </c>
      <c r="D19" s="5">
        <f>'AVL 1'!D19+'AVL 2'!D19+'AVL 3'!D19+'AVL4'!D19</f>
        <v>6303.3007013994256</v>
      </c>
      <c r="E19" s="5">
        <f>'AVL 1'!E19+'AVL 2'!E19+'AVL 3'!E19+'AVL4'!E19</f>
        <v>6972.9089788994261</v>
      </c>
      <c r="F19" s="5">
        <f>'AVL 1'!F19+'AVL 2'!F19+'AVL 3'!F19+'AVL4'!F19</f>
        <v>7161.5696968994253</v>
      </c>
      <c r="G19" s="5">
        <f>'AVL 1'!G19+'AVL 2'!G19+'AVL 3'!G19+'AVL4'!G19</f>
        <v>6416.691238899426</v>
      </c>
      <c r="H19" s="5">
        <f>'AVL 1'!H19+'AVL 2'!H19+'AVL 3'!H19+'AVL4'!H19</f>
        <v>6218.4198328994253</v>
      </c>
      <c r="I19" s="5">
        <f>'AVL 1'!I19+'AVL 2'!I19+'AVL 3'!I19+'AVL4'!I19</f>
        <v>6525.1156233994261</v>
      </c>
      <c r="J19" s="5">
        <f>'AVL 1'!J19+'AVL 2'!J19+'AVL 3'!J19+'AVL4'!J19</f>
        <v>6223.1170373994246</v>
      </c>
      <c r="K19" s="5">
        <f>'AVL 1'!K19+'AVL 2'!K19+'AVL 3'!K19+'AVL4'!K19</f>
        <v>4413.5367826494257</v>
      </c>
      <c r="L19" s="5">
        <f>'AVL 1'!L19+'AVL 2'!L19+'AVL 3'!L19+'AVL4'!L19</f>
        <v>6402.2975388994255</v>
      </c>
      <c r="M19" s="5">
        <f>'AVL 1'!M19+'AVL 2'!M19+'AVL 3'!M19+'AVL4'!M19</f>
        <v>6512.1215838994249</v>
      </c>
      <c r="N19" s="5">
        <f>'AVL 1'!N19+'AVL 2'!N19+'AVL 3'!N19+'AVL4'!N19</f>
        <v>6721.6111298994256</v>
      </c>
      <c r="O19" s="5">
        <f>'AVL 1'!O19+'AVL 2'!O19+'AVL 3'!O19+'AVL4'!O19</f>
        <v>6774.116745899425</v>
      </c>
      <c r="P19" s="5">
        <f>'AVL 1'!P19+'AVL 2'!P19+'AVL 3'!P19+'AVL4'!P19</f>
        <v>7314.9909628994246</v>
      </c>
      <c r="Q19" s="5">
        <f>'AVL 1'!Q19+'AVL 2'!Q19+'AVL 3'!Q19+'AVL4'!Q19</f>
        <v>7307.107386149426</v>
      </c>
      <c r="R19" s="5">
        <f>'AVL 1'!R19+'AVL 2'!R19+'AVL 3'!R19+'AVL4'!R19</f>
        <v>5558.1280751494251</v>
      </c>
      <c r="S19" s="5">
        <f>'AVL 1'!S19+'AVL 2'!S19+'AVL 3'!S19+'AVL4'!S19</f>
        <v>6586.1835976494249</v>
      </c>
      <c r="T19" s="5">
        <f>'AVL 1'!T19+'AVL 2'!T19+'AVL 3'!T19+'AVL4'!T19</f>
        <v>6983.8305976494248</v>
      </c>
      <c r="U19" s="5">
        <f>'AVL 1'!U19+'AVL 2'!U19+'AVL 3'!U19+'AVL4'!U19</f>
        <v>7322.3524138994253</v>
      </c>
      <c r="V19" s="5">
        <f>'AVL 1'!V19+'AVL 2'!V19+'AVL 3'!V19+'AVL4'!V19</f>
        <v>7268.9641758994258</v>
      </c>
      <c r="W19" s="5">
        <f>'AVL 1'!W19+'AVL 2'!W19+'AVL 3'!W19+'AVL4'!W19</f>
        <v>6372.1992011494249</v>
      </c>
      <c r="X19" s="5">
        <f>'AVL 1'!X19+'AVL 2'!X19+'AVL 3'!X19+'AVL4'!X19</f>
        <v>6151.266185399425</v>
      </c>
      <c r="Y19" s="5">
        <f>'AVL 1'!Y19+'AVL 2'!Y19+'AVL 3'!Y19+'AVL4'!Y19</f>
        <v>6470.7626458994255</v>
      </c>
      <c r="Z19" s="5">
        <f>'AVL 1'!Z19+'AVL 2'!Z19+'AVL 3'!Z19+'AVL4'!Z19</f>
        <v>6831.5079736494263</v>
      </c>
      <c r="AA19" s="5">
        <f>'AVL 1'!AA19+'AVL 2'!AA19+'AVL 3'!AA19+'AVL4'!AA19</f>
        <v>6727.4582546494248</v>
      </c>
      <c r="AB19" s="5">
        <f>'AVL 1'!AB19+'AVL 2'!AB19+'AVL 3'!AB19+'AVL4'!AB19</f>
        <v>7067.6124036494248</v>
      </c>
      <c r="AC19" s="5">
        <f>'AVL 1'!AC19+'AVL 2'!AC19+'AVL 3'!AC19+'AVL4'!AC19</f>
        <v>6832.3551646494252</v>
      </c>
      <c r="AD19" s="5">
        <f>'AVL 1'!AD19+'AVL 2'!AD19+'AVL 3'!AD19+'AVL4'!AD19</f>
        <v>7319.2909066494249</v>
      </c>
      <c r="AE19" s="11"/>
    </row>
    <row r="20" spans="1:31" ht="120" customHeight="1" x14ac:dyDescent="0.75">
      <c r="A20" s="4" t="s">
        <v>18</v>
      </c>
      <c r="B20" s="5">
        <f>'AVL 1'!B20+'AVL 2'!B20+'AVL 3'!B20+'AVL4'!B20</f>
        <v>7773.8029601494236</v>
      </c>
      <c r="C20" s="5">
        <f>'AVL 1'!C20+'AVL 2'!C20+'AVL 3'!C20+'AVL4'!C20</f>
        <v>7057.3480371494243</v>
      </c>
      <c r="D20" s="5">
        <f>'AVL 1'!D20+'AVL 2'!D20+'AVL 3'!D20+'AVL4'!D20</f>
        <v>6968.5678951494247</v>
      </c>
      <c r="E20" s="5">
        <f>'AVL 1'!E20+'AVL 2'!E20+'AVL 3'!E20+'AVL4'!E20</f>
        <v>7643.979081149424</v>
      </c>
      <c r="F20" s="5">
        <f>'AVL 1'!F20+'AVL 2'!F20+'AVL 3'!F20+'AVL4'!F20</f>
        <v>7804.2649771494252</v>
      </c>
      <c r="G20" s="5">
        <f>'AVL 1'!G20+'AVL 2'!G20+'AVL 3'!G20+'AVL4'!G20</f>
        <v>7023.8391721494245</v>
      </c>
      <c r="H20" s="5">
        <f>'AVL 1'!H20+'AVL 2'!H20+'AVL 3'!H20+'AVL4'!H20</f>
        <v>6866.1087196494245</v>
      </c>
      <c r="I20" s="5">
        <f>'AVL 1'!I20+'AVL 2'!I20+'AVL 3'!I20+'AVL4'!I20</f>
        <v>7133.5109851494253</v>
      </c>
      <c r="J20" s="5">
        <f>'AVL 1'!J20+'AVL 2'!J20+'AVL 3'!J20+'AVL4'!J20</f>
        <v>6889.1078971494244</v>
      </c>
      <c r="K20" s="5">
        <f>'AVL 1'!K20+'AVL 2'!K20+'AVL 3'!K20+'AVL4'!K20</f>
        <v>5017.2668316494255</v>
      </c>
      <c r="L20" s="5">
        <f>'AVL 1'!L20+'AVL 2'!L20+'AVL 3'!L20+'AVL4'!L20</f>
        <v>7048.5892451494256</v>
      </c>
      <c r="M20" s="5">
        <f>'AVL 1'!M20+'AVL 2'!M20+'AVL 3'!M20+'AVL4'!M20</f>
        <v>7186.7789361494251</v>
      </c>
      <c r="N20" s="5">
        <f>'AVL 1'!N20+'AVL 2'!N20+'AVL 3'!N20+'AVL4'!N20</f>
        <v>7401.1599008994253</v>
      </c>
      <c r="O20" s="5">
        <f>'AVL 1'!O20+'AVL 2'!O20+'AVL 3'!O20+'AVL4'!O20</f>
        <v>7397.6803271494255</v>
      </c>
      <c r="P20" s="5">
        <f>'AVL 1'!P20+'AVL 2'!P20+'AVL 3'!P20+'AVL4'!P20</f>
        <v>7968.0239741494242</v>
      </c>
      <c r="Q20" s="5">
        <f>'AVL 1'!Q20+'AVL 2'!Q20+'AVL 3'!Q20+'AVL4'!Q20</f>
        <v>7968.4081381494252</v>
      </c>
      <c r="R20" s="5">
        <f>'AVL 1'!R20+'AVL 2'!R20+'AVL 3'!R20+'AVL4'!R20</f>
        <v>5862.5692461494245</v>
      </c>
      <c r="S20" s="5">
        <f>'AVL 1'!S20+'AVL 2'!S20+'AVL 3'!S20+'AVL4'!S20</f>
        <v>7323.7144116494246</v>
      </c>
      <c r="T20" s="5">
        <f>'AVL 1'!T20+'AVL 2'!T20+'AVL 3'!T20+'AVL4'!T20</f>
        <v>7729.4454731494243</v>
      </c>
      <c r="U20" s="5">
        <f>'AVL 1'!U20+'AVL 2'!U20+'AVL 3'!U20+'AVL4'!U20</f>
        <v>7915.9949566494251</v>
      </c>
      <c r="V20" s="5">
        <f>'AVL 1'!V20+'AVL 2'!V20+'AVL 3'!V20+'AVL4'!V20</f>
        <v>7704.9355686494255</v>
      </c>
      <c r="W20" s="5">
        <f>'AVL 1'!W20+'AVL 2'!W20+'AVL 3'!W20+'AVL4'!W20</f>
        <v>6988.1574721494253</v>
      </c>
      <c r="X20" s="5">
        <f>'AVL 1'!X20+'AVL 2'!X20+'AVL 3'!X20+'AVL4'!X20</f>
        <v>6816.3692218994256</v>
      </c>
      <c r="Y20" s="5">
        <f>'AVL 1'!Y20+'AVL 2'!Y20+'AVL 3'!Y20+'AVL4'!Y20</f>
        <v>7205.7798606494252</v>
      </c>
      <c r="Z20" s="5">
        <f>'AVL 1'!Z20+'AVL 2'!Z20+'AVL 3'!Z20+'AVL4'!Z20</f>
        <v>7537.5349176494256</v>
      </c>
      <c r="AA20" s="5">
        <f>'AVL 1'!AA20+'AVL 2'!AA20+'AVL 3'!AA20+'AVL4'!AA20</f>
        <v>7409.7407853994246</v>
      </c>
      <c r="AB20" s="5">
        <f>'AVL 1'!AB20+'AVL 2'!AB20+'AVL 3'!AB20+'AVL4'!AB20</f>
        <v>7754.1360581494246</v>
      </c>
      <c r="AC20" s="5">
        <f>'AVL 1'!AC20+'AVL 2'!AC20+'AVL 3'!AC20+'AVL4'!AC20</f>
        <v>7467.6345766494251</v>
      </c>
      <c r="AD20" s="5">
        <f>'AVL 1'!AD20+'AVL 2'!AD20+'AVL 3'!AD20+'AVL4'!AD20</f>
        <v>8005.8904316494245</v>
      </c>
      <c r="AE20" s="11"/>
    </row>
    <row r="21" spans="1:31" ht="120" customHeight="1" x14ac:dyDescent="0.75">
      <c r="A21" s="4" t="s">
        <v>19</v>
      </c>
      <c r="B21" s="5">
        <f>'AVL 1'!B21+'AVL 2'!B21+'AVL 3'!B21+'AVL4'!B21</f>
        <v>8053.9766171494248</v>
      </c>
      <c r="C21" s="5">
        <f>'AVL 1'!C21+'AVL 2'!C21+'AVL 3'!C21+'AVL4'!C21</f>
        <v>7270.6549551494245</v>
      </c>
      <c r="D21" s="5">
        <f>'AVL 1'!D21+'AVL 2'!D21+'AVL 3'!D21+'AVL4'!D21</f>
        <v>7206.5257971494248</v>
      </c>
      <c r="E21" s="5">
        <f>'AVL 1'!E21+'AVL 2'!E21+'AVL 3'!E21+'AVL4'!E21</f>
        <v>7933.1660086494248</v>
      </c>
      <c r="F21" s="5">
        <f>'AVL 1'!F21+'AVL 2'!F21+'AVL 3'!F21+'AVL4'!F21</f>
        <v>8043.968617149425</v>
      </c>
      <c r="G21" s="5">
        <f>'AVL 1'!G21+'AVL 2'!G21+'AVL 3'!G21+'AVL4'!G21</f>
        <v>7289.824075149425</v>
      </c>
      <c r="H21" s="5">
        <f>'AVL 1'!H21+'AVL 2'!H21+'AVL 3'!H21+'AVL4'!H21</f>
        <v>7096.3125971494246</v>
      </c>
      <c r="I21" s="5">
        <f>'AVL 1'!I21+'AVL 2'!I21+'AVL 3'!I21+'AVL4'!I21</f>
        <v>7350.887999149425</v>
      </c>
      <c r="J21" s="5">
        <f>'AVL 1'!J21+'AVL 2'!J21+'AVL 3'!J21+'AVL4'!J21</f>
        <v>7164.0558671494255</v>
      </c>
      <c r="K21" s="5">
        <f>'AVL 1'!K21+'AVL 2'!K21+'AVL 3'!K21+'AVL4'!K21</f>
        <v>5292.8228301494255</v>
      </c>
      <c r="L21" s="5">
        <f>'AVL 1'!L21+'AVL 2'!L21+'AVL 3'!L21+'AVL4'!L21</f>
        <v>7272.8491228994244</v>
      </c>
      <c r="M21" s="5">
        <f>'AVL 1'!M21+'AVL 2'!M21+'AVL 3'!M21+'AVL4'!M21</f>
        <v>7473.8222933994257</v>
      </c>
      <c r="N21" s="5">
        <f>'AVL 1'!N21+'AVL 2'!N21+'AVL 3'!N21+'AVL4'!N21</f>
        <v>7651.2776328994241</v>
      </c>
      <c r="O21" s="5">
        <f>'AVL 1'!O21+'AVL 2'!O21+'AVL 3'!O21+'AVL4'!O21</f>
        <v>7632.3980498994251</v>
      </c>
      <c r="P21" s="5">
        <f>'AVL 1'!P21+'AVL 2'!P21+'AVL 3'!P21+'AVL4'!P21</f>
        <v>8088.2552678994252</v>
      </c>
      <c r="Q21" s="5">
        <f>'AVL 1'!Q21+'AVL 2'!Q21+'AVL 3'!Q21+'AVL4'!Q21</f>
        <v>8173.8881963994245</v>
      </c>
      <c r="R21" s="5">
        <f>'AVL 1'!R21+'AVL 2'!R21+'AVL 3'!R21+'AVL4'!R21</f>
        <v>5941.4416391494242</v>
      </c>
      <c r="S21" s="5">
        <f>'AVL 1'!S21+'AVL 2'!S21+'AVL 3'!S21+'AVL4'!S21</f>
        <v>7568.9703616494253</v>
      </c>
      <c r="T21" s="5">
        <f>'AVL 1'!T21+'AVL 2'!T21+'AVL 3'!T21+'AVL4'!T21</f>
        <v>8122.0589411494257</v>
      </c>
      <c r="U21" s="5">
        <f>'AVL 1'!U21+'AVL 2'!U21+'AVL 3'!U21+'AVL4'!U21</f>
        <v>8123.4606671494257</v>
      </c>
      <c r="V21" s="5">
        <f>'AVL 1'!V21+'AVL 2'!V21+'AVL 3'!V21+'AVL4'!V21</f>
        <v>7549.4871791494252</v>
      </c>
      <c r="W21" s="5">
        <f>'AVL 1'!W21+'AVL 2'!W21+'AVL 3'!W21+'AVL4'!W21</f>
        <v>7225.5938581494256</v>
      </c>
      <c r="X21" s="5">
        <f>'AVL 1'!X21+'AVL 2'!X21+'AVL 3'!X21+'AVL4'!X21</f>
        <v>7209.643288899425</v>
      </c>
      <c r="Y21" s="5">
        <f>'AVL 1'!Y21+'AVL 2'!Y21+'AVL 3'!Y21+'AVL4'!Y21</f>
        <v>7426.1125801494254</v>
      </c>
      <c r="Z21" s="5">
        <f>'AVL 1'!Z21+'AVL 2'!Z21+'AVL 3'!Z21+'AVL4'!Z21</f>
        <v>7791.7941633994251</v>
      </c>
      <c r="AA21" s="5">
        <f>'AVL 1'!AA21+'AVL 2'!AA21+'AVL 3'!AA21+'AVL4'!AA21</f>
        <v>7606.8114071494247</v>
      </c>
      <c r="AB21" s="5">
        <f>'AVL 1'!AB21+'AVL 2'!AB21+'AVL 3'!AB21+'AVL4'!AB21</f>
        <v>8019.7500396494252</v>
      </c>
      <c r="AC21" s="5">
        <f>'AVL 1'!AC21+'AVL 2'!AC21+'AVL 3'!AC21+'AVL4'!AC21</f>
        <v>7861.0744353994251</v>
      </c>
      <c r="AD21" s="5">
        <f>'AVL 1'!AD21+'AVL 2'!AD21+'AVL 3'!AD21+'AVL4'!AD21</f>
        <v>8309.3543031494246</v>
      </c>
      <c r="AE21" s="11"/>
    </row>
    <row r="22" spans="1:31" ht="120" customHeight="1" x14ac:dyDescent="0.75">
      <c r="A22" s="4" t="s">
        <v>20</v>
      </c>
      <c r="B22" s="5">
        <f>'AVL 1'!B22+'AVL 2'!B22+'AVL 3'!B22+'AVL4'!B22</f>
        <v>7314.6165366494261</v>
      </c>
      <c r="C22" s="5">
        <f>'AVL 1'!C22+'AVL 2'!C22+'AVL 3'!C22+'AVL4'!C22</f>
        <v>6662.8875536494252</v>
      </c>
      <c r="D22" s="5">
        <f>'AVL 1'!D22+'AVL 2'!D22+'AVL 3'!D22+'AVL4'!D22</f>
        <v>6604.2363448994256</v>
      </c>
      <c r="E22" s="5">
        <f>'AVL 1'!E22+'AVL 2'!E22+'AVL 3'!E22+'AVL4'!E22</f>
        <v>7274.2123566494247</v>
      </c>
      <c r="F22" s="5">
        <f>'AVL 1'!F22+'AVL 2'!F22+'AVL 3'!F22+'AVL4'!F22</f>
        <v>7475.8327843994248</v>
      </c>
      <c r="G22" s="5">
        <f>'AVL 1'!G22+'AVL 2'!G22+'AVL 3'!G22+'AVL4'!G22</f>
        <v>6703.6690791494257</v>
      </c>
      <c r="H22" s="5">
        <f>'AVL 1'!H22+'AVL 2'!H22+'AVL 3'!H22+'AVL4'!H22</f>
        <v>6503.4293753994252</v>
      </c>
      <c r="I22" s="5">
        <f>'AVL 1'!I22+'AVL 2'!I22+'AVL 3'!I22+'AVL4'!I22</f>
        <v>6780.5524033994261</v>
      </c>
      <c r="J22" s="5">
        <f>'AVL 1'!J22+'AVL 2'!J22+'AVL 3'!J22+'AVL4'!J22</f>
        <v>6478.9621471494247</v>
      </c>
      <c r="K22" s="5">
        <f>'AVL 1'!K22+'AVL 2'!K22+'AVL 3'!K22+'AVL4'!K22</f>
        <v>5038.8248826494255</v>
      </c>
      <c r="L22" s="5">
        <f>'AVL 1'!L22+'AVL 2'!L22+'AVL 3'!L22+'AVL4'!L22</f>
        <v>6659.7567941494253</v>
      </c>
      <c r="M22" s="5">
        <f>'AVL 1'!M22+'AVL 2'!M22+'AVL 3'!M22+'AVL4'!M22</f>
        <v>6875.3335841494263</v>
      </c>
      <c r="N22" s="5">
        <f>'AVL 1'!N22+'AVL 2'!N22+'AVL 3'!N22+'AVL4'!N22</f>
        <v>7035.7937196494258</v>
      </c>
      <c r="O22" s="5">
        <f>'AVL 1'!O22+'AVL 2'!O22+'AVL 3'!O22+'AVL4'!O22</f>
        <v>7143.029946149426</v>
      </c>
      <c r="P22" s="5">
        <f>'AVL 1'!P22+'AVL 2'!P22+'AVL 3'!P22+'AVL4'!P22</f>
        <v>7496.4428631494247</v>
      </c>
      <c r="Q22" s="5">
        <f>'AVL 1'!Q22+'AVL 2'!Q22+'AVL 3'!Q22+'AVL4'!Q22</f>
        <v>7439.7682976494252</v>
      </c>
      <c r="R22" s="5">
        <f>'AVL 1'!R22+'AVL 2'!R22+'AVL 3'!R22+'AVL4'!R22</f>
        <v>5563.5966941494253</v>
      </c>
      <c r="S22" s="5">
        <f>'AVL 1'!S22+'AVL 2'!S22+'AVL 3'!S22+'AVL4'!S22</f>
        <v>6968.6208093994255</v>
      </c>
      <c r="T22" s="5">
        <f>'AVL 1'!T22+'AVL 2'!T22+'AVL 3'!T22+'AVL4'!T22</f>
        <v>7738.9074913994264</v>
      </c>
      <c r="U22" s="5">
        <f>'AVL 1'!U22+'AVL 2'!U22+'AVL 3'!U22+'AVL4'!U22</f>
        <v>7740.2284301494255</v>
      </c>
      <c r="V22" s="5">
        <f>'AVL 1'!V22+'AVL 2'!V22+'AVL 3'!V22+'AVL4'!V22</f>
        <v>7090.1137661494249</v>
      </c>
      <c r="W22" s="5">
        <f>'AVL 1'!W22+'AVL 2'!W22+'AVL 3'!W22+'AVL4'!W22</f>
        <v>6650.3681091494254</v>
      </c>
      <c r="X22" s="5">
        <f>'AVL 1'!X22+'AVL 2'!X22+'AVL 3'!X22+'AVL4'!X22</f>
        <v>6705.7556481494257</v>
      </c>
      <c r="Y22" s="5">
        <f>'AVL 1'!Y22+'AVL 2'!Y22+'AVL 3'!Y22+'AVL4'!Y22</f>
        <v>6801.6683261494254</v>
      </c>
      <c r="Z22" s="5">
        <f>'AVL 1'!Z22+'AVL 2'!Z22+'AVL 3'!Z22+'AVL4'!Z22</f>
        <v>7158.8130463994257</v>
      </c>
      <c r="AA22" s="5">
        <f>'AVL 1'!AA22+'AVL 2'!AA22+'AVL 3'!AA22+'AVL4'!AA22</f>
        <v>7045.4354281494252</v>
      </c>
      <c r="AB22" s="5">
        <f>'AVL 1'!AB22+'AVL 2'!AB22+'AVL 3'!AB22+'AVL4'!AB22</f>
        <v>7472.6526911494257</v>
      </c>
      <c r="AC22" s="5">
        <f>'AVL 1'!AC22+'AVL 2'!AC22+'AVL 3'!AC22+'AVL4'!AC22</f>
        <v>7315.6557846494252</v>
      </c>
      <c r="AD22" s="5">
        <f>'AVL 1'!AD22+'AVL 2'!AD22+'AVL 3'!AD22+'AVL4'!AD22</f>
        <v>7586.2973846494242</v>
      </c>
      <c r="AE22" s="11"/>
    </row>
    <row r="23" spans="1:31" ht="120" customHeight="1" x14ac:dyDescent="0.75">
      <c r="A23" s="4" t="s">
        <v>21</v>
      </c>
      <c r="B23" s="5">
        <f>'AVL 1'!B23+'AVL 2'!B23+'AVL 3'!B23+'AVL4'!B23</f>
        <v>7139.1456661494249</v>
      </c>
      <c r="C23" s="5">
        <f>'AVL 1'!C23+'AVL 2'!C23+'AVL 3'!C23+'AVL4'!C23</f>
        <v>6310.5064801494245</v>
      </c>
      <c r="D23" s="5">
        <f>'AVL 1'!D23+'AVL 2'!D23+'AVL 3'!D23+'AVL4'!D23</f>
        <v>6252.9226391494258</v>
      </c>
      <c r="E23" s="5">
        <f>'AVL 1'!E23+'AVL 2'!E23+'AVL 3'!E23+'AVL4'!E23</f>
        <v>6937.6847441494265</v>
      </c>
      <c r="F23" s="5">
        <f>'AVL 1'!F23+'AVL 2'!F23+'AVL 3'!F23+'AVL4'!F23</f>
        <v>7115.3111613994261</v>
      </c>
      <c r="G23" s="5">
        <f>'AVL 1'!G23+'AVL 2'!G23+'AVL 3'!G23+'AVL4'!G23</f>
        <v>6336.5892061494251</v>
      </c>
      <c r="H23" s="5">
        <f>'AVL 1'!H23+'AVL 2'!H23+'AVL 3'!H23+'AVL4'!H23</f>
        <v>6133.3570121494249</v>
      </c>
      <c r="I23" s="5">
        <f>'AVL 1'!I23+'AVL 2'!I23+'AVL 3'!I23+'AVL4'!I23</f>
        <v>6461.410222149425</v>
      </c>
      <c r="J23" s="5">
        <f>'AVL 1'!J23+'AVL 2'!J23+'AVL 3'!J23+'AVL4'!J23</f>
        <v>6211.125807649425</v>
      </c>
      <c r="K23" s="5">
        <f>'AVL 1'!K23+'AVL 2'!K23+'AVL 3'!K23+'AVL4'!K23</f>
        <v>4993.5542373994258</v>
      </c>
      <c r="L23" s="5">
        <f>'AVL 1'!L23+'AVL 2'!L23+'AVL 3'!L23+'AVL4'!L23</f>
        <v>6374.1866591494254</v>
      </c>
      <c r="M23" s="5">
        <f>'AVL 1'!M23+'AVL 2'!M23+'AVL 3'!M23+'AVL4'!M23</f>
        <v>6664.266919149426</v>
      </c>
      <c r="N23" s="5">
        <f>'AVL 1'!N23+'AVL 2'!N23+'AVL 3'!N23+'AVL4'!N23</f>
        <v>6713.9002413994258</v>
      </c>
      <c r="O23" s="5">
        <f>'AVL 1'!O23+'AVL 2'!O23+'AVL 3'!O23+'AVL4'!O23</f>
        <v>6744.8052976494255</v>
      </c>
      <c r="P23" s="5">
        <f>'AVL 1'!P23+'AVL 2'!P23+'AVL 3'!P23+'AVL4'!P23</f>
        <v>7168.6535796494245</v>
      </c>
      <c r="Q23" s="5">
        <f>'AVL 1'!Q23+'AVL 2'!Q23+'AVL 3'!Q23+'AVL4'!Q23</f>
        <v>7012.0219491494245</v>
      </c>
      <c r="R23" s="5">
        <f>'AVL 1'!R23+'AVL 2'!R23+'AVL 3'!R23+'AVL4'!R23</f>
        <v>5438.0370296494257</v>
      </c>
      <c r="S23" s="5">
        <f>'AVL 1'!S23+'AVL 2'!S23+'AVL 3'!S23+'AVL4'!S23</f>
        <v>6752.4956361494251</v>
      </c>
      <c r="T23" s="5">
        <f>'AVL 1'!T23+'AVL 2'!T23+'AVL 3'!T23+'AVL4'!T23</f>
        <v>7454.2919911494264</v>
      </c>
      <c r="U23" s="5">
        <f>'AVL 1'!U23+'AVL 2'!U23+'AVL 3'!U23+'AVL4'!U23</f>
        <v>7429.9757241494262</v>
      </c>
      <c r="V23" s="5">
        <f>'AVL 1'!V23+'AVL 2'!V23+'AVL 3'!V23+'AVL4'!V23</f>
        <v>6690.031356649426</v>
      </c>
      <c r="W23" s="5">
        <f>'AVL 1'!W23+'AVL 2'!W23+'AVL 3'!W23+'AVL4'!W23</f>
        <v>6393.5362641494257</v>
      </c>
      <c r="X23" s="5">
        <f>'AVL 1'!X23+'AVL 2'!X23+'AVL 3'!X23+'AVL4'!X23</f>
        <v>6523.9608221494254</v>
      </c>
      <c r="Y23" s="5">
        <f>'AVL 1'!Y23+'AVL 2'!Y23+'AVL 3'!Y23+'AVL4'!Y23</f>
        <v>6512.9588551494253</v>
      </c>
      <c r="Z23" s="5">
        <f>'AVL 1'!Z23+'AVL 2'!Z23+'AVL 3'!Z23+'AVL4'!Z23</f>
        <v>6795.7554031494255</v>
      </c>
      <c r="AA23" s="5">
        <f>'AVL 1'!AA23+'AVL 2'!AA23+'AVL 3'!AA23+'AVL4'!AA23</f>
        <v>6764.7734131494253</v>
      </c>
      <c r="AB23" s="5">
        <f>'AVL 1'!AB23+'AVL 2'!AB23+'AVL 3'!AB23+'AVL4'!AB23</f>
        <v>7201.687859149426</v>
      </c>
      <c r="AC23" s="5">
        <f>'AVL 1'!AC23+'AVL 2'!AC23+'AVL 3'!AC23+'AVL4'!AC23</f>
        <v>6950.0468891494256</v>
      </c>
      <c r="AD23" s="5">
        <f>'AVL 1'!AD23+'AVL 2'!AD23+'AVL 3'!AD23+'AVL4'!AD23</f>
        <v>7331.2667406494256</v>
      </c>
      <c r="AE23" s="11"/>
    </row>
    <row r="24" spans="1:31" ht="120" customHeight="1" x14ac:dyDescent="0.75">
      <c r="A24" s="4" t="s">
        <v>22</v>
      </c>
      <c r="B24" s="5">
        <f>'AVL 1'!B24+'AVL 2'!B24+'AVL 3'!B24+'AVL4'!B24</f>
        <v>7103.5123791494261</v>
      </c>
      <c r="C24" s="5">
        <f>'AVL 1'!C24+'AVL 2'!C24+'AVL 3'!C24+'AVL4'!C24</f>
        <v>6251.5782541494245</v>
      </c>
      <c r="D24" s="5">
        <f>'AVL 1'!D24+'AVL 2'!D24+'AVL 3'!D24+'AVL4'!D24</f>
        <v>6220.5391801494261</v>
      </c>
      <c r="E24" s="5">
        <f>'AVL 1'!E24+'AVL 2'!E24+'AVL 3'!E24+'AVL4'!E24</f>
        <v>6879.5379941494266</v>
      </c>
      <c r="F24" s="5">
        <f>'AVL 1'!F24+'AVL 2'!F24+'AVL 3'!F24+'AVL4'!F24</f>
        <v>6990.3927658994253</v>
      </c>
      <c r="G24" s="5">
        <f>'AVL 1'!G24+'AVL 2'!G24+'AVL 3'!G24+'AVL4'!G24</f>
        <v>6360.8862061494256</v>
      </c>
      <c r="H24" s="5">
        <f>'AVL 1'!H24+'AVL 2'!H24+'AVL 3'!H24+'AVL4'!H24</f>
        <v>6114.0524168994252</v>
      </c>
      <c r="I24" s="5">
        <f>'AVL 1'!I24+'AVL 2'!I24+'AVL 3'!I24+'AVL4'!I24</f>
        <v>6396.9672221494257</v>
      </c>
      <c r="J24" s="5">
        <f>'AVL 1'!J24+'AVL 2'!J24+'AVL 3'!J24+'AVL4'!J24</f>
        <v>6097.8402898994245</v>
      </c>
      <c r="K24" s="5">
        <f>'AVL 1'!K24+'AVL 2'!K24+'AVL 3'!K24+'AVL4'!K24</f>
        <v>5004.3760756494257</v>
      </c>
      <c r="L24" s="5">
        <f>'AVL 1'!L24+'AVL 2'!L24+'AVL 3'!L24+'AVL4'!L24</f>
        <v>6390.1195971494253</v>
      </c>
      <c r="M24" s="5">
        <f>'AVL 1'!M24+'AVL 2'!M24+'AVL 3'!M24+'AVL4'!M24</f>
        <v>6308.5812236494257</v>
      </c>
      <c r="N24" s="5">
        <f>'AVL 1'!N24+'AVL 2'!N24+'AVL 3'!N24+'AVL4'!N24</f>
        <v>6593.3807588994259</v>
      </c>
      <c r="O24" s="5">
        <f>'AVL 1'!O24+'AVL 2'!O24+'AVL 3'!O24+'AVL4'!O24</f>
        <v>6564.0158561494254</v>
      </c>
      <c r="P24" s="5">
        <f>'AVL 1'!P24+'AVL 2'!P24+'AVL 3'!P24+'AVL4'!P24</f>
        <v>7173.5832891494265</v>
      </c>
      <c r="Q24" s="5">
        <f>'AVL 1'!Q24+'AVL 2'!Q24+'AVL 3'!Q24+'AVL4'!Q24</f>
        <v>6594.0815788994259</v>
      </c>
      <c r="R24" s="5">
        <f>'AVL 1'!R24+'AVL 2'!R24+'AVL 3'!R24+'AVL4'!R24</f>
        <v>5419.7695156494256</v>
      </c>
      <c r="S24" s="5">
        <f>'AVL 1'!S24+'AVL 2'!S24+'AVL 3'!S24+'AVL4'!S24</f>
        <v>6708.9321188994245</v>
      </c>
      <c r="T24" s="5">
        <f>'AVL 1'!T24+'AVL 2'!T24+'AVL 3'!T24+'AVL4'!T24</f>
        <v>7243.123994399426</v>
      </c>
      <c r="U24" s="5">
        <f>'AVL 1'!U24+'AVL 2'!U24+'AVL 3'!U24+'AVL4'!U24</f>
        <v>7340.9972086494254</v>
      </c>
      <c r="V24" s="5">
        <f>'AVL 1'!V24+'AVL 2'!V24+'AVL 3'!V24+'AVL4'!V24</f>
        <v>6583.8122741494253</v>
      </c>
      <c r="W24" s="5">
        <f>'AVL 1'!W24+'AVL 2'!W24+'AVL 3'!W24+'AVL4'!W24</f>
        <v>6199.4611541494251</v>
      </c>
      <c r="X24" s="5">
        <f>'AVL 1'!X24+'AVL 2'!X24+'AVL 3'!X24+'AVL4'!X24</f>
        <v>6409.2988088994252</v>
      </c>
      <c r="Y24" s="5">
        <f>'AVL 1'!Y24+'AVL 2'!Y24+'AVL 3'!Y24+'AVL4'!Y24</f>
        <v>6416.0728721494252</v>
      </c>
      <c r="Z24" s="5">
        <f>'AVL 1'!Z24+'AVL 2'!Z24+'AVL 3'!Z24+'AVL4'!Z24</f>
        <v>6691.013222399426</v>
      </c>
      <c r="AA24" s="5">
        <f>'AVL 1'!AA24+'AVL 2'!AA24+'AVL 3'!AA24+'AVL4'!AA24</f>
        <v>6651.9746966494258</v>
      </c>
      <c r="AB24" s="5">
        <f>'AVL 1'!AB24+'AVL 2'!AB24+'AVL 3'!AB24+'AVL4'!AB24</f>
        <v>7089.8616261494262</v>
      </c>
      <c r="AC24" s="5">
        <f>'AVL 1'!AC24+'AVL 2'!AC24+'AVL 3'!AC24+'AVL4'!AC24</f>
        <v>6917.8944801494254</v>
      </c>
      <c r="AD24" s="5">
        <f>'AVL 1'!AD24+'AVL 2'!AD24+'AVL 3'!AD24+'AVL4'!AD24</f>
        <v>7268.9750251494243</v>
      </c>
      <c r="AE24" s="11"/>
    </row>
    <row r="25" spans="1:31" ht="120" customHeight="1" x14ac:dyDescent="0.75">
      <c r="A25" s="4" t="s">
        <v>23</v>
      </c>
      <c r="B25" s="5">
        <f>'AVL 1'!B25+'AVL 2'!B25+'AVL 3'!B25+'AVL4'!B25</f>
        <v>7078.3415791494244</v>
      </c>
      <c r="C25" s="5">
        <f>'AVL 1'!C25+'AVL 2'!C25+'AVL 3'!C25+'AVL4'!C25</f>
        <v>6215.6725721494258</v>
      </c>
      <c r="D25" s="5">
        <f>'AVL 1'!D25+'AVL 2'!D25+'AVL 3'!D25+'AVL4'!D25</f>
        <v>6159.6679911494257</v>
      </c>
      <c r="E25" s="5">
        <f>'AVL 1'!E25+'AVL 2'!E25+'AVL 3'!E25+'AVL4'!E25</f>
        <v>6850.6106776494253</v>
      </c>
      <c r="F25" s="5">
        <f>'AVL 1'!F25+'AVL 2'!F25+'AVL 3'!F25+'AVL4'!F25</f>
        <v>6945.8080201494249</v>
      </c>
      <c r="G25" s="5">
        <f>'AVL 1'!G25+'AVL 2'!G25+'AVL 3'!G25+'AVL4'!G25</f>
        <v>6327.3118961494256</v>
      </c>
      <c r="H25" s="5">
        <f>'AVL 1'!H25+'AVL 2'!H25+'AVL 3'!H25+'AVL4'!H25</f>
        <v>6065.3100971494259</v>
      </c>
      <c r="I25" s="5">
        <f>'AVL 1'!I25+'AVL 2'!I25+'AVL 3'!I25+'AVL4'!I25</f>
        <v>6313.9405801494249</v>
      </c>
      <c r="J25" s="5">
        <f>'AVL 1'!J25+'AVL 2'!J25+'AVL 3'!J25+'AVL4'!J25</f>
        <v>6092.3000101494254</v>
      </c>
      <c r="K25" s="5">
        <f>'AVL 1'!K25+'AVL 2'!K25+'AVL 3'!K25+'AVL4'!K25</f>
        <v>5173.4968581494259</v>
      </c>
      <c r="L25" s="5">
        <f>'AVL 1'!L25+'AVL 2'!L25+'AVL 3'!L25+'AVL4'!L25</f>
        <v>6392.5943728994262</v>
      </c>
      <c r="M25" s="5">
        <f>'AVL 1'!M25+'AVL 2'!M25+'AVL 3'!M25+'AVL4'!M25</f>
        <v>6155.6984718994263</v>
      </c>
      <c r="N25" s="5">
        <f>'AVL 1'!N25+'AVL 2'!N25+'AVL 3'!N25+'AVL4'!N25</f>
        <v>6498.5584721494251</v>
      </c>
      <c r="O25" s="5">
        <f>'AVL 1'!O25+'AVL 2'!O25+'AVL 3'!O25+'AVL4'!O25</f>
        <v>6549.5687241494261</v>
      </c>
      <c r="P25" s="5">
        <f>'AVL 1'!P25+'AVL 2'!P25+'AVL 3'!P25+'AVL4'!P25</f>
        <v>7053.4795291494256</v>
      </c>
      <c r="Q25" s="5">
        <f>'AVL 1'!Q25+'AVL 2'!Q25+'AVL 3'!Q25+'AVL4'!Q25</f>
        <v>6498.9909368994249</v>
      </c>
      <c r="R25" s="5">
        <f>'AVL 1'!R25+'AVL 2'!R25+'AVL 3'!R25+'AVL4'!R25</f>
        <v>5455.566840649426</v>
      </c>
      <c r="S25" s="5">
        <f>'AVL 1'!S25+'AVL 2'!S25+'AVL 3'!S25+'AVL4'!S25</f>
        <v>6759.5650911494258</v>
      </c>
      <c r="T25" s="5">
        <f>'AVL 1'!T25+'AVL 2'!T25+'AVL 3'!T25+'AVL4'!T25</f>
        <v>7238.3468611494245</v>
      </c>
      <c r="U25" s="5">
        <f>'AVL 1'!U25+'AVL 2'!U25+'AVL 3'!U25+'AVL4'!U25</f>
        <v>7287.2101298994257</v>
      </c>
      <c r="V25" s="5">
        <f>'AVL 1'!V25+'AVL 2'!V25+'AVL 3'!V25+'AVL4'!V25</f>
        <v>6546.778221149425</v>
      </c>
      <c r="W25" s="5">
        <f>'AVL 1'!W25+'AVL 2'!W25+'AVL 3'!W25+'AVL4'!W25</f>
        <v>6141.2825253994251</v>
      </c>
      <c r="X25" s="5">
        <f>'AVL 1'!X25+'AVL 2'!X25+'AVL 3'!X25+'AVL4'!X25</f>
        <v>6316.4889621494258</v>
      </c>
      <c r="Y25" s="5">
        <f>'AVL 1'!Y25+'AVL 2'!Y25+'AVL 3'!Y25+'AVL4'!Y25</f>
        <v>6311.9288081494251</v>
      </c>
      <c r="Z25" s="5">
        <f>'AVL 1'!Z25+'AVL 2'!Z25+'AVL 3'!Z25+'AVL4'!Z25</f>
        <v>6658.9947981494261</v>
      </c>
      <c r="AA25" s="5">
        <f>'AVL 1'!AA25+'AVL 2'!AA25+'AVL 3'!AA25+'AVL4'!AA25</f>
        <v>6565.7133521494252</v>
      </c>
      <c r="AB25" s="5">
        <f>'AVL 1'!AB25+'AVL 2'!AB25+'AVL 3'!AB25+'AVL4'!AB25</f>
        <v>7016.707401149426</v>
      </c>
      <c r="AC25" s="5">
        <f>'AVL 1'!AC25+'AVL 2'!AC25+'AVL 3'!AC25+'AVL4'!AC25</f>
        <v>6874.7399201494245</v>
      </c>
      <c r="AD25" s="5">
        <f>'AVL 1'!AD25+'AVL 2'!AD25+'AVL 3'!AD25+'AVL4'!AD25</f>
        <v>7258.2431381494243</v>
      </c>
      <c r="AE25" s="11"/>
    </row>
    <row r="26" spans="1:31" ht="120" customHeight="1" x14ac:dyDescent="0.75">
      <c r="A26" s="4" t="s">
        <v>24</v>
      </c>
      <c r="B26" s="5">
        <f>'AVL 1'!B26+'AVL 2'!B26+'AVL 3'!B26+'AVL4'!B26</f>
        <v>7100.4375791494258</v>
      </c>
      <c r="C26" s="5">
        <f>'AVL 1'!C26+'AVL 2'!C26+'AVL 3'!C26+'AVL4'!C26</f>
        <v>6220.2978721494255</v>
      </c>
      <c r="D26" s="5">
        <f>'AVL 1'!D26+'AVL 2'!D26+'AVL 3'!D26+'AVL4'!D26</f>
        <v>6111.0447311494254</v>
      </c>
      <c r="E26" s="5">
        <f>'AVL 1'!E26+'AVL 2'!E26+'AVL 3'!E26+'AVL4'!E26</f>
        <v>6852.8670561494255</v>
      </c>
      <c r="F26" s="5">
        <f>'AVL 1'!F26+'AVL 2'!F26+'AVL 3'!F26+'AVL4'!F26</f>
        <v>6946.4290201494259</v>
      </c>
      <c r="G26" s="5">
        <f>'AVL 1'!G26+'AVL 2'!G26+'AVL 3'!G26+'AVL4'!G26</f>
        <v>6297.5162041494259</v>
      </c>
      <c r="H26" s="5">
        <f>'AVL 1'!H26+'AVL 2'!H26+'AVL 3'!H26+'AVL4'!H26</f>
        <v>6005.7083451494254</v>
      </c>
      <c r="I26" s="5">
        <f>'AVL 1'!I26+'AVL 2'!I26+'AVL 3'!I26+'AVL4'!I26</f>
        <v>6328.5083881494247</v>
      </c>
      <c r="J26" s="5">
        <f>'AVL 1'!J26+'AVL 2'!J26+'AVL 3'!J26+'AVL4'!J26</f>
        <v>5996.2244851494252</v>
      </c>
      <c r="K26" s="5">
        <f>'AVL 1'!K26+'AVL 2'!K26+'AVL 3'!K26+'AVL4'!K26</f>
        <v>5357.9551668994263</v>
      </c>
      <c r="L26" s="5">
        <f>'AVL 1'!L26+'AVL 2'!L26+'AVL 3'!L26+'AVL4'!L26</f>
        <v>6332.4068941494261</v>
      </c>
      <c r="M26" s="5">
        <f>'AVL 1'!M26+'AVL 2'!M26+'AVL 3'!M26+'AVL4'!M26</f>
        <v>6106.3765791494261</v>
      </c>
      <c r="N26" s="5">
        <f>'AVL 1'!N26+'AVL 2'!N26+'AVL 3'!N26+'AVL4'!N26</f>
        <v>6505.4249221494247</v>
      </c>
      <c r="O26" s="5">
        <f>'AVL 1'!O26+'AVL 2'!O26+'AVL 3'!O26+'AVL4'!O26</f>
        <v>6523.9381551494253</v>
      </c>
      <c r="P26" s="5">
        <f>'AVL 1'!P26+'AVL 2'!P26+'AVL 3'!P26+'AVL4'!P26</f>
        <v>7039.2620411494245</v>
      </c>
      <c r="Q26" s="5">
        <f>'AVL 1'!Q26+'AVL 2'!Q26+'AVL 3'!Q26+'AVL4'!Q26</f>
        <v>6423.9457211494246</v>
      </c>
      <c r="R26" s="5">
        <f>'AVL 1'!R26+'AVL 2'!R26+'AVL 3'!R26+'AVL4'!R26</f>
        <v>5406.1461623994255</v>
      </c>
      <c r="S26" s="5">
        <f>'AVL 1'!S26+'AVL 2'!S26+'AVL 3'!S26+'AVL4'!S26</f>
        <v>6880.3076751494254</v>
      </c>
      <c r="T26" s="5">
        <f>'AVL 1'!T26+'AVL 2'!T26+'AVL 3'!T26+'AVL4'!T26</f>
        <v>7201.4162721494249</v>
      </c>
      <c r="U26" s="5">
        <f>'AVL 1'!U26+'AVL 2'!U26+'AVL 3'!U26+'AVL4'!U26</f>
        <v>7198.0840371494251</v>
      </c>
      <c r="V26" s="5">
        <f>'AVL 1'!V26+'AVL 2'!V26+'AVL 3'!V26+'AVL4'!V26</f>
        <v>6540.9786311494254</v>
      </c>
      <c r="W26" s="5">
        <f>'AVL 1'!W26+'AVL 2'!W26+'AVL 3'!W26+'AVL4'!W26</f>
        <v>6125.7602631494246</v>
      </c>
      <c r="X26" s="5">
        <f>'AVL 1'!X26+'AVL 2'!X26+'AVL 3'!X26+'AVL4'!X26</f>
        <v>6299.5129461494253</v>
      </c>
      <c r="Y26" s="5">
        <f>'AVL 1'!Y26+'AVL 2'!Y26+'AVL 3'!Y26+'AVL4'!Y26</f>
        <v>6293.7534946494252</v>
      </c>
      <c r="Z26" s="5">
        <f>'AVL 1'!Z26+'AVL 2'!Z26+'AVL 3'!Z26+'AVL4'!Z26</f>
        <v>6649.1304541494246</v>
      </c>
      <c r="AA26" s="5">
        <f>'AVL 1'!AA26+'AVL 2'!AA26+'AVL 3'!AA26+'AVL4'!AA26</f>
        <v>6558.1095021494257</v>
      </c>
      <c r="AB26" s="5">
        <f>'AVL 1'!AB26+'AVL 2'!AB26+'AVL 3'!AB26+'AVL4'!AB26</f>
        <v>6956.8240411494244</v>
      </c>
      <c r="AC26" s="5">
        <f>'AVL 1'!AC26+'AVL 2'!AC26+'AVL 3'!AC26+'AVL4'!AC26</f>
        <v>6727.6472281494243</v>
      </c>
      <c r="AD26" s="5">
        <f>'AVL 1'!AD26+'AVL 2'!AD26+'AVL 3'!AD26+'AVL4'!AD26</f>
        <v>7228.2579331494253</v>
      </c>
      <c r="AE26" s="11"/>
    </row>
    <row r="27" spans="1:31" s="14" customFormat="1" ht="120" customHeight="1" x14ac:dyDescent="0.75">
      <c r="A27" s="15" t="s">
        <v>25</v>
      </c>
      <c r="B27" s="18">
        <f>SUM(B3:B26)</f>
        <v>179612.98383558623</v>
      </c>
      <c r="C27" s="18">
        <f t="shared" ref="C27:AD27" si="0">SUM(C3:C26)</f>
        <v>155152.99557233619</v>
      </c>
      <c r="D27" s="18">
        <f t="shared" si="0"/>
        <v>153467.93823933616</v>
      </c>
      <c r="E27" s="18">
        <f t="shared" si="0"/>
        <v>169280.40818533621</v>
      </c>
      <c r="F27" s="18">
        <f t="shared" si="0"/>
        <v>173330.6589593362</v>
      </c>
      <c r="G27" s="18">
        <f t="shared" si="0"/>
        <v>157601.76485783618</v>
      </c>
      <c r="H27" s="18">
        <f t="shared" si="0"/>
        <v>149919.88127083622</v>
      </c>
      <c r="I27" s="18">
        <f t="shared" si="0"/>
        <v>167573.01982708622</v>
      </c>
      <c r="J27" s="18">
        <f t="shared" si="0"/>
        <v>154094.11270333623</v>
      </c>
      <c r="K27" s="18">
        <f t="shared" si="0"/>
        <v>117258.61851358623</v>
      </c>
      <c r="L27" s="18">
        <f t="shared" si="0"/>
        <v>155042.78082208621</v>
      </c>
      <c r="M27" s="18">
        <f t="shared" si="0"/>
        <v>159716.02412333622</v>
      </c>
      <c r="N27" s="18">
        <f t="shared" si="0"/>
        <v>161091.73609283619</v>
      </c>
      <c r="O27" s="18">
        <f t="shared" si="0"/>
        <v>163269.52050908626</v>
      </c>
      <c r="P27" s="18">
        <f t="shared" si="0"/>
        <v>171387.20040008621</v>
      </c>
      <c r="Q27" s="18">
        <f t="shared" si="0"/>
        <v>174244.18561108617</v>
      </c>
      <c r="R27" s="18">
        <f t="shared" si="0"/>
        <v>134499.48213333622</v>
      </c>
      <c r="S27" s="18">
        <f t="shared" si="0"/>
        <v>158455.11965508622</v>
      </c>
      <c r="T27" s="18">
        <f t="shared" si="0"/>
        <v>173049.25478333622</v>
      </c>
      <c r="U27" s="18">
        <f t="shared" si="0"/>
        <v>177920.44288133623</v>
      </c>
      <c r="V27" s="18">
        <f t="shared" si="0"/>
        <v>173297.81942208621</v>
      </c>
      <c r="W27" s="18">
        <f t="shared" si="0"/>
        <v>154758.30937658623</v>
      </c>
      <c r="X27" s="18">
        <f t="shared" si="0"/>
        <v>152987.93005858618</v>
      </c>
      <c r="Y27" s="18">
        <f t="shared" si="0"/>
        <v>158180.28566058617</v>
      </c>
      <c r="Z27" s="18">
        <f t="shared" si="0"/>
        <v>162158.15511708619</v>
      </c>
      <c r="AA27" s="18">
        <f t="shared" si="0"/>
        <v>164242.7136090862</v>
      </c>
      <c r="AB27" s="18">
        <f t="shared" si="0"/>
        <v>167418.92077308617</v>
      </c>
      <c r="AC27" s="18">
        <f t="shared" si="0"/>
        <v>167553.98441683623</v>
      </c>
      <c r="AD27" s="18">
        <f t="shared" si="0"/>
        <v>180755.80757808618</v>
      </c>
      <c r="AE27" s="26"/>
    </row>
    <row r="28" spans="1:31" s="14" customFormat="1" ht="120" customHeight="1" x14ac:dyDescent="0.75">
      <c r="A28" s="15" t="s">
        <v>26</v>
      </c>
      <c r="B28" s="18">
        <f>B27/1000</f>
        <v>179.61298383558622</v>
      </c>
      <c r="C28" s="18">
        <f t="shared" ref="C28:AD28" si="1">C27/1000</f>
        <v>155.15299557233618</v>
      </c>
      <c r="D28" s="18">
        <f t="shared" si="1"/>
        <v>153.46793823933615</v>
      </c>
      <c r="E28" s="18">
        <f t="shared" si="1"/>
        <v>169.28040818533623</v>
      </c>
      <c r="F28" s="18">
        <f t="shared" si="1"/>
        <v>173.3306589593362</v>
      </c>
      <c r="G28" s="18">
        <f t="shared" si="1"/>
        <v>157.60176485783617</v>
      </c>
      <c r="H28" s="18">
        <f t="shared" si="1"/>
        <v>149.91988127083621</v>
      </c>
      <c r="I28" s="18">
        <f t="shared" si="1"/>
        <v>167.57301982708623</v>
      </c>
      <c r="J28" s="18">
        <f t="shared" si="1"/>
        <v>154.09411270333624</v>
      </c>
      <c r="K28" s="18">
        <f t="shared" si="1"/>
        <v>117.25861851358623</v>
      </c>
      <c r="L28" s="18">
        <f t="shared" si="1"/>
        <v>155.0427808220862</v>
      </c>
      <c r="M28" s="18">
        <f t="shared" si="1"/>
        <v>159.71602412333621</v>
      </c>
      <c r="N28" s="18">
        <f t="shared" si="1"/>
        <v>161.09173609283619</v>
      </c>
      <c r="O28" s="18">
        <f t="shared" si="1"/>
        <v>163.26952050908625</v>
      </c>
      <c r="P28" s="18">
        <f t="shared" si="1"/>
        <v>171.38720040008621</v>
      </c>
      <c r="Q28" s="18">
        <f t="shared" si="1"/>
        <v>174.24418561108618</v>
      </c>
      <c r="R28" s="18">
        <f t="shared" si="1"/>
        <v>134.49948213333622</v>
      </c>
      <c r="S28" s="18">
        <f t="shared" si="1"/>
        <v>158.45511965508624</v>
      </c>
      <c r="T28" s="18">
        <f t="shared" si="1"/>
        <v>173.04925478333621</v>
      </c>
      <c r="U28" s="18">
        <f t="shared" si="1"/>
        <v>177.92044288133624</v>
      </c>
      <c r="V28" s="18">
        <f t="shared" si="1"/>
        <v>173.29781942208621</v>
      </c>
      <c r="W28" s="18">
        <f t="shared" si="1"/>
        <v>154.75830937658623</v>
      </c>
      <c r="X28" s="18">
        <f t="shared" si="1"/>
        <v>152.98793005858619</v>
      </c>
      <c r="Y28" s="18">
        <f t="shared" si="1"/>
        <v>158.18028566058618</v>
      </c>
      <c r="Z28" s="18">
        <f t="shared" si="1"/>
        <v>162.15815511708618</v>
      </c>
      <c r="AA28" s="18">
        <f t="shared" si="1"/>
        <v>164.24271360908619</v>
      </c>
      <c r="AB28" s="18">
        <f t="shared" si="1"/>
        <v>167.41892077308617</v>
      </c>
      <c r="AC28" s="18">
        <f t="shared" si="1"/>
        <v>167.55398441683624</v>
      </c>
      <c r="AD28" s="18">
        <f t="shared" si="1"/>
        <v>180.75580757808618</v>
      </c>
      <c r="AE28" s="26">
        <v>11698.359999999999</v>
      </c>
    </row>
    <row r="29" spans="1:31" s="9" customFormat="1" ht="120" customHeight="1" x14ac:dyDescent="0.75">
      <c r="A29" s="6" t="s">
        <v>27</v>
      </c>
      <c r="B29" s="7">
        <f>SUM(B28:AD28)</f>
        <v>4687.3220549882508</v>
      </c>
      <c r="C29" s="6"/>
      <c r="D29" s="6" t="s">
        <v>28</v>
      </c>
      <c r="E29" s="7">
        <f>MAX(B3:AD26)</f>
        <v>8655.0364778994244</v>
      </c>
      <c r="F29" s="6"/>
      <c r="G29" s="6" t="s">
        <v>29</v>
      </c>
      <c r="H29" s="7">
        <f>MIN(B3:AD26)</f>
        <v>3992.4316536494252</v>
      </c>
      <c r="I29" s="6"/>
      <c r="J29" s="6" t="s">
        <v>30</v>
      </c>
      <c r="K29" s="7">
        <f>B29/29/24*1000</f>
        <v>6734.6581249831197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2" t="e">
        <f>#REF!-AE28</f>
        <v>#REF!</v>
      </c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D29"/>
  <sheetViews>
    <sheetView view="pageBreakPreview" zoomScale="19" zoomScaleNormal="90" zoomScaleSheetLayoutView="19" workbookViewId="0">
      <selection sqref="A1:Y1"/>
    </sheetView>
  </sheetViews>
  <sheetFormatPr defaultColWidth="9.140625" defaultRowHeight="59.25" x14ac:dyDescent="0.75"/>
  <cols>
    <col min="1" max="1" width="50.7109375" style="3" customWidth="1"/>
    <col min="2" max="30" width="45.7109375" style="3" customWidth="1"/>
    <col min="31" max="16384" width="9.140625" style="3"/>
  </cols>
  <sheetData>
    <row r="1" spans="1:30" ht="150" customHeight="1" x14ac:dyDescent="0.75">
      <c r="A1" s="38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0" ht="120" customHeight="1" x14ac:dyDescent="0.75">
      <c r="A2" s="4" t="s">
        <v>0</v>
      </c>
      <c r="B2" s="24">
        <v>45323</v>
      </c>
      <c r="C2" s="24">
        <v>45324</v>
      </c>
      <c r="D2" s="24">
        <v>45325</v>
      </c>
      <c r="E2" s="24">
        <v>45326</v>
      </c>
      <c r="F2" s="24">
        <v>45327</v>
      </c>
      <c r="G2" s="24">
        <v>45328</v>
      </c>
      <c r="H2" s="24">
        <v>45329</v>
      </c>
      <c r="I2" s="24">
        <v>45330</v>
      </c>
      <c r="J2" s="24">
        <v>45331</v>
      </c>
      <c r="K2" s="24">
        <v>45332</v>
      </c>
      <c r="L2" s="24">
        <v>45333</v>
      </c>
      <c r="M2" s="24">
        <v>45334</v>
      </c>
      <c r="N2" s="24">
        <v>45335</v>
      </c>
      <c r="O2" s="24">
        <v>45336</v>
      </c>
      <c r="P2" s="24">
        <v>45337</v>
      </c>
      <c r="Q2" s="24">
        <v>45338</v>
      </c>
      <c r="R2" s="24">
        <v>45339</v>
      </c>
      <c r="S2" s="24">
        <v>45340</v>
      </c>
      <c r="T2" s="24">
        <v>45341</v>
      </c>
      <c r="U2" s="24">
        <v>45342</v>
      </c>
      <c r="V2" s="24">
        <v>45343</v>
      </c>
      <c r="W2" s="24">
        <v>45344</v>
      </c>
      <c r="X2" s="24">
        <v>45345</v>
      </c>
      <c r="Y2" s="24">
        <v>45346</v>
      </c>
      <c r="Z2" s="24">
        <v>45347</v>
      </c>
      <c r="AA2" s="24">
        <v>45348</v>
      </c>
      <c r="AB2" s="24">
        <v>45349</v>
      </c>
      <c r="AC2" s="24">
        <v>45350</v>
      </c>
      <c r="AD2" s="24">
        <v>45351</v>
      </c>
    </row>
    <row r="3" spans="1:30" ht="120" customHeight="1" x14ac:dyDescent="0.75">
      <c r="A3" s="4" t="s">
        <v>1</v>
      </c>
      <c r="B3" s="5">
        <f>'SCH 1'!B3+'SCH 2'!B3+'SCH 3'!B3+'SCH4'!B3</f>
        <v>5588.9040816494253</v>
      </c>
      <c r="C3" s="5">
        <f>'SCH 1'!C3+'SCH 2'!C3+'SCH 3'!C3+'SCH4'!C3</f>
        <v>5088.5059691494243</v>
      </c>
      <c r="D3" s="5">
        <f>'SCH 1'!D3+'SCH 2'!D3+'SCH 3'!D3+'SCH4'!D3</f>
        <v>4736.1126453994257</v>
      </c>
      <c r="E3" s="5">
        <f>'SCH 1'!E3+'SCH 2'!E3+'SCH 3'!E3+'SCH4'!E3</f>
        <v>5487.3871403994253</v>
      </c>
      <c r="F3" s="5">
        <f>'SCH 1'!F3+'SCH 2'!F3+'SCH 3'!F3+'SCH4'!F3</f>
        <v>5184.981751649425</v>
      </c>
      <c r="G3" s="5">
        <f>'SCH 1'!G3+'SCH 2'!G3+'SCH 3'!G3+'SCH4'!G3</f>
        <v>4986.9457436494249</v>
      </c>
      <c r="H3" s="5">
        <f>'SCH 1'!H3+'SCH 2'!H3+'SCH 3'!H3+'SCH4'!H3</f>
        <v>5010.4879271494246</v>
      </c>
      <c r="I3" s="5">
        <f>'SCH 1'!I3+'SCH 2'!I3+'SCH 3'!I3+'SCH4'!I3</f>
        <v>5983.6770771494248</v>
      </c>
      <c r="J3" s="5">
        <f>'SCH 1'!J3+'SCH 2'!J3+'SCH 3'!J3+'SCH4'!J3</f>
        <v>5758.8681288994248</v>
      </c>
      <c r="K3" s="5">
        <f>'SCH 1'!K3+'SCH 2'!K3+'SCH 3'!K3+'SCH4'!K3</f>
        <v>4639.735005149425</v>
      </c>
      <c r="L3" s="5">
        <f>'SCH 1'!L3+'SCH 2'!L3+'SCH 3'!L3+'SCH4'!L3</f>
        <v>5402.8034591494252</v>
      </c>
      <c r="M3" s="5">
        <f>'SCH 1'!M3+'SCH 2'!M3+'SCH 3'!M3+'SCH4'!M3</f>
        <v>5141.9104771494258</v>
      </c>
      <c r="N3" s="5">
        <f>'SCH 1'!N3+'SCH 2'!N3+'SCH 3'!N3+'SCH4'!N3</f>
        <v>5587.6170921494249</v>
      </c>
      <c r="O3" s="5">
        <f>'SCH 1'!O3+'SCH 2'!O3+'SCH 3'!O3+'SCH4'!O3</f>
        <v>5366.1184368994254</v>
      </c>
      <c r="P3" s="5">
        <f>'SCH 1'!P3+'SCH 2'!P3+'SCH 3'!P3+'SCH4'!P3</f>
        <v>5472.0426421494249</v>
      </c>
      <c r="Q3" s="5">
        <f>'SCH 1'!Q3+'SCH 2'!Q3+'SCH 3'!Q3+'SCH4'!Q3</f>
        <v>5789.3028646494258</v>
      </c>
      <c r="R3" s="5">
        <f>'SCH 1'!R3+'SCH 2'!R3+'SCH 3'!R3+'SCH4'!R3</f>
        <v>4500.5563853994254</v>
      </c>
      <c r="S3" s="5">
        <f>'SCH 1'!S3+'SCH 2'!S3+'SCH 3'!S3+'SCH4'!S3</f>
        <v>5106.2640966494255</v>
      </c>
      <c r="T3" s="5">
        <f>'SCH 1'!T3+'SCH 2'!T3+'SCH 3'!T3+'SCH4'!T3</f>
        <v>4742.0868241494245</v>
      </c>
      <c r="U3" s="5">
        <f>'SCH 1'!U3+'SCH 2'!U3+'SCH 3'!U3+'SCH4'!U3</f>
        <v>5119.5741528994258</v>
      </c>
      <c r="V3" s="5">
        <f>'SCH 1'!V3+'SCH 2'!V3+'SCH 3'!V3+'SCH4'!V3</f>
        <v>5309.9967313994257</v>
      </c>
      <c r="W3" s="5">
        <f>'SCH 1'!W3+'SCH 2'!W3+'SCH 3'!W3+'SCH4'!W3</f>
        <v>5700.4172668994252</v>
      </c>
      <c r="X3" s="5">
        <f>'SCH 1'!X3+'SCH 2'!X3+'SCH 3'!X3+'SCH4'!X3</f>
        <v>5656.0793483994257</v>
      </c>
      <c r="Y3" s="5">
        <f>'SCH 1'!Y3+'SCH 2'!Y3+'SCH 3'!Y3+'SCH4'!Y3</f>
        <v>5908.2490278994255</v>
      </c>
      <c r="Z3" s="5">
        <f>'SCH 1'!Z3+'SCH 2'!Z3+'SCH 3'!Z3+'SCH4'!Z3</f>
        <v>5587.3845286494252</v>
      </c>
      <c r="AA3" s="5">
        <f>'SCH 1'!AA3+'SCH 2'!AA3+'SCH 3'!AA3+'SCH4'!AA3</f>
        <v>5606.3102991494252</v>
      </c>
      <c r="AB3" s="5">
        <f>'SCH 1'!AB3+'SCH 2'!AB3+'SCH 3'!AB3+'SCH4'!AB3</f>
        <v>4672.4434651494248</v>
      </c>
      <c r="AC3" s="5">
        <f>'SCH 1'!AC3+'SCH 2'!AC3+'SCH 3'!AC3+'SCH4'!AC3</f>
        <v>4982.9944588994258</v>
      </c>
      <c r="AD3" s="5">
        <f>'SCH 1'!AD3+'SCH 2'!AD3+'SCH 3'!AD3+'SCH4'!AD3</f>
        <v>5903.4718148994252</v>
      </c>
    </row>
    <row r="4" spans="1:30" ht="120" customHeight="1" x14ac:dyDescent="0.75">
      <c r="A4" s="4" t="s">
        <v>2</v>
      </c>
      <c r="B4" s="5">
        <f>'SCH 1'!B4+'SCH 2'!B4+'SCH 3'!B4+'SCH4'!B4</f>
        <v>5184.0059811494248</v>
      </c>
      <c r="C4" s="5">
        <f>'SCH 1'!C4+'SCH 2'!C4+'SCH 3'!C4+'SCH4'!C4</f>
        <v>4759.8817271494245</v>
      </c>
      <c r="D4" s="5">
        <f>'SCH 1'!D4+'SCH 2'!D4+'SCH 3'!D4+'SCH4'!D4</f>
        <v>4662.6527151494247</v>
      </c>
      <c r="E4" s="5">
        <f>'SCH 1'!E4+'SCH 2'!E4+'SCH 3'!E4+'SCH4'!E4</f>
        <v>5396.1400871494252</v>
      </c>
      <c r="F4" s="5">
        <f>'SCH 1'!F4+'SCH 2'!F4+'SCH 3'!F4+'SCH4'!F4</f>
        <v>5079.8802771494247</v>
      </c>
      <c r="G4" s="5">
        <f>'SCH 1'!G4+'SCH 2'!G4+'SCH 3'!G4+'SCH4'!G4</f>
        <v>4732.7463011494256</v>
      </c>
      <c r="H4" s="5">
        <f>'SCH 1'!H4+'SCH 2'!H4+'SCH 3'!H4+'SCH4'!H4</f>
        <v>4773.4632111494257</v>
      </c>
      <c r="I4" s="5">
        <f>'SCH 1'!I4+'SCH 2'!I4+'SCH 3'!I4+'SCH4'!I4</f>
        <v>5572.4196646494256</v>
      </c>
      <c r="J4" s="5">
        <f>'SCH 1'!J4+'SCH 2'!J4+'SCH 3'!J4+'SCH4'!J4</f>
        <v>5744.8690201494246</v>
      </c>
      <c r="K4" s="5">
        <f>'SCH 1'!K4+'SCH 2'!K4+'SCH 3'!K4+'SCH4'!K4</f>
        <v>4577.5697698994254</v>
      </c>
      <c r="L4" s="5">
        <f>'SCH 1'!L4+'SCH 2'!L4+'SCH 3'!L4+'SCH4'!L4</f>
        <v>5236.2917691494258</v>
      </c>
      <c r="M4" s="5">
        <f>'SCH 1'!M4+'SCH 2'!M4+'SCH 3'!M4+'SCH4'!M4</f>
        <v>4781.8003871494257</v>
      </c>
      <c r="N4" s="5">
        <f>'SCH 1'!N4+'SCH 2'!N4+'SCH 3'!N4+'SCH4'!N4</f>
        <v>5437.8984861494246</v>
      </c>
      <c r="O4" s="5">
        <f>'SCH 1'!O4+'SCH 2'!O4+'SCH 3'!O4+'SCH4'!O4</f>
        <v>5095.6615751494246</v>
      </c>
      <c r="P4" s="5">
        <f>'SCH 1'!P4+'SCH 2'!P4+'SCH 3'!P4+'SCH4'!P4</f>
        <v>4868.1450421494255</v>
      </c>
      <c r="Q4" s="5">
        <f>'SCH 1'!Q4+'SCH 2'!Q4+'SCH 3'!Q4+'SCH4'!Q4</f>
        <v>5409.7810451494252</v>
      </c>
      <c r="R4" s="5">
        <f>'SCH 1'!R4+'SCH 2'!R4+'SCH 3'!R4+'SCH4'!R4</f>
        <v>4349.6301531494246</v>
      </c>
      <c r="S4" s="5">
        <f>'SCH 1'!S4+'SCH 2'!S4+'SCH 3'!S4+'SCH4'!S4</f>
        <v>5003.2140981494258</v>
      </c>
      <c r="T4" s="5">
        <f>'SCH 1'!T4+'SCH 2'!T4+'SCH 3'!T4+'SCH4'!T4</f>
        <v>4839.0162931494251</v>
      </c>
      <c r="U4" s="5">
        <f>'SCH 1'!U4+'SCH 2'!U4+'SCH 3'!U4+'SCH4'!U4</f>
        <v>5021.5425991494258</v>
      </c>
      <c r="V4" s="5">
        <f>'SCH 1'!V4+'SCH 2'!V4+'SCH 3'!V4+'SCH4'!V4</f>
        <v>5201.7479521494251</v>
      </c>
      <c r="W4" s="5">
        <f>'SCH 1'!W4+'SCH 2'!W4+'SCH 3'!W4+'SCH4'!W4</f>
        <v>5473.8761081494249</v>
      </c>
      <c r="X4" s="5">
        <f>'SCH 1'!X4+'SCH 2'!X4+'SCH 3'!X4+'SCH4'!X4</f>
        <v>5679.5143491494255</v>
      </c>
      <c r="Y4" s="5">
        <f>'SCH 1'!Y4+'SCH 2'!Y4+'SCH 3'!Y4+'SCH4'!Y4</f>
        <v>5794.4910571494256</v>
      </c>
      <c r="Z4" s="5">
        <f>'SCH 1'!Z4+'SCH 2'!Z4+'SCH 3'!Z4+'SCH4'!Z4</f>
        <v>5573.9594341494249</v>
      </c>
      <c r="AA4" s="5">
        <f>'SCH 1'!AA4+'SCH 2'!AA4+'SCH 3'!AA4+'SCH4'!AA4</f>
        <v>5443.8102991494252</v>
      </c>
      <c r="AB4" s="5">
        <f>'SCH 1'!AB4+'SCH 2'!AB4+'SCH 3'!AB4+'SCH4'!AB4</f>
        <v>4502.5218356494252</v>
      </c>
      <c r="AC4" s="5">
        <f>'SCH 1'!AC4+'SCH 2'!AC4+'SCH 3'!AC4+'SCH4'!AC4</f>
        <v>4746.7868526494249</v>
      </c>
      <c r="AD4" s="5">
        <f>'SCH 1'!AD4+'SCH 2'!AD4+'SCH 3'!AD4+'SCH4'!AD4</f>
        <v>5632.809114149426</v>
      </c>
    </row>
    <row r="5" spans="1:30" ht="120" customHeight="1" x14ac:dyDescent="0.75">
      <c r="A5" s="4" t="s">
        <v>3</v>
      </c>
      <c r="B5" s="5">
        <f>'SCH 1'!B5+'SCH 2'!B5+'SCH 3'!B5+'SCH4'!B5</f>
        <v>5006.4428611494259</v>
      </c>
      <c r="C5" s="5">
        <f>'SCH 1'!C5+'SCH 2'!C5+'SCH 3'!C5+'SCH4'!C5</f>
        <v>4577.4123341494251</v>
      </c>
      <c r="D5" s="5">
        <f>'SCH 1'!D5+'SCH 2'!D5+'SCH 3'!D5+'SCH4'!D5</f>
        <v>4675.2877151494249</v>
      </c>
      <c r="E5" s="5">
        <f>'SCH 1'!E5+'SCH 2'!E5+'SCH 3'!E5+'SCH4'!E5</f>
        <v>5192.1589071494254</v>
      </c>
      <c r="F5" s="5">
        <f>'SCH 1'!F5+'SCH 2'!F5+'SCH 3'!F5+'SCH4'!F5</f>
        <v>4884.7453271494251</v>
      </c>
      <c r="G5" s="5">
        <f>'SCH 1'!G5+'SCH 2'!G5+'SCH 3'!G5+'SCH4'!G5</f>
        <v>4555.9304011494251</v>
      </c>
      <c r="H5" s="5">
        <f>'SCH 1'!H5+'SCH 2'!H5+'SCH 3'!H5+'SCH4'!H5</f>
        <v>4580.3405151494262</v>
      </c>
      <c r="I5" s="5">
        <f>'SCH 1'!I5+'SCH 2'!I5+'SCH 3'!I5+'SCH4'!I5</f>
        <v>5221.6157851494254</v>
      </c>
      <c r="J5" s="5">
        <f>'SCH 1'!J5+'SCH 2'!J5+'SCH 3'!J5+'SCH4'!J5</f>
        <v>5647.3915026494251</v>
      </c>
      <c r="K5" s="5">
        <f>'SCH 1'!K5+'SCH 2'!K5+'SCH 3'!K5+'SCH4'!K5</f>
        <v>4296.3630181494264</v>
      </c>
      <c r="L5" s="5">
        <f>'SCH 1'!L5+'SCH 2'!L5+'SCH 3'!L5+'SCH4'!L5</f>
        <v>4924.5168471494253</v>
      </c>
      <c r="M5" s="5">
        <f>'SCH 1'!M5+'SCH 2'!M5+'SCH 3'!M5+'SCH4'!M5</f>
        <v>4776.1114971494253</v>
      </c>
      <c r="N5" s="5">
        <f>'SCH 1'!N5+'SCH 2'!N5+'SCH 3'!N5+'SCH4'!N5</f>
        <v>4924.6158301494252</v>
      </c>
      <c r="O5" s="5">
        <f>'SCH 1'!O5+'SCH 2'!O5+'SCH 3'!O5+'SCH4'!O5</f>
        <v>4776.3494851494252</v>
      </c>
      <c r="P5" s="5">
        <f>'SCH 1'!P5+'SCH 2'!P5+'SCH 3'!P5+'SCH4'!P5</f>
        <v>4814.2804791494254</v>
      </c>
      <c r="Q5" s="5">
        <f>'SCH 1'!Q5+'SCH 2'!Q5+'SCH 3'!Q5+'SCH4'!Q5</f>
        <v>5029.1708051494261</v>
      </c>
      <c r="R5" s="5">
        <f>'SCH 1'!R5+'SCH 2'!R5+'SCH 3'!R5+'SCH4'!R5</f>
        <v>4292.8805531494254</v>
      </c>
      <c r="S5" s="5">
        <f>'SCH 1'!S5+'SCH 2'!S5+'SCH 3'!S5+'SCH4'!S5</f>
        <v>4793.825682149426</v>
      </c>
      <c r="T5" s="5">
        <f>'SCH 1'!T5+'SCH 2'!T5+'SCH 3'!T5+'SCH4'!T5</f>
        <v>4564.3599121494253</v>
      </c>
      <c r="U5" s="5">
        <f>'SCH 1'!U5+'SCH 2'!U5+'SCH 3'!U5+'SCH4'!U5</f>
        <v>5025.7024491494258</v>
      </c>
      <c r="V5" s="5">
        <f>'SCH 1'!V5+'SCH 2'!V5+'SCH 3'!V5+'SCH4'!V5</f>
        <v>5136.005850149425</v>
      </c>
      <c r="W5" s="5">
        <f>'SCH 1'!W5+'SCH 2'!W5+'SCH 3'!W5+'SCH4'!W5</f>
        <v>5391.4897101494262</v>
      </c>
      <c r="X5" s="5">
        <f>'SCH 1'!X5+'SCH 2'!X5+'SCH 3'!X5+'SCH4'!X5</f>
        <v>5578.8373251494249</v>
      </c>
      <c r="Y5" s="5">
        <f>'SCH 1'!Y5+'SCH 2'!Y5+'SCH 3'!Y5+'SCH4'!Y5</f>
        <v>5644.5187831494259</v>
      </c>
      <c r="Z5" s="5">
        <f>'SCH 1'!Z5+'SCH 2'!Z5+'SCH 3'!Z5+'SCH4'!Z5</f>
        <v>5546.671135149425</v>
      </c>
      <c r="AA5" s="5">
        <f>'SCH 1'!AA5+'SCH 2'!AA5+'SCH 3'!AA5+'SCH4'!AA5</f>
        <v>5305.5163011494251</v>
      </c>
      <c r="AB5" s="5">
        <f>'SCH 1'!AB5+'SCH 2'!AB5+'SCH 3'!AB5+'SCH4'!AB5</f>
        <v>4335.8088411494246</v>
      </c>
      <c r="AC5" s="5">
        <f>'SCH 1'!AC5+'SCH 2'!AC5+'SCH 3'!AC5+'SCH4'!AC5</f>
        <v>4669.5055031494248</v>
      </c>
      <c r="AD5" s="5">
        <f>'SCH 1'!AD5+'SCH 2'!AD5+'SCH 3'!AD5+'SCH4'!AD5</f>
        <v>5379.4881871494254</v>
      </c>
    </row>
    <row r="6" spans="1:30" ht="120" customHeight="1" x14ac:dyDescent="0.75">
      <c r="A6" s="4" t="s">
        <v>4</v>
      </c>
      <c r="B6" s="5">
        <f>'SCH 1'!B6+'SCH 2'!B6+'SCH 3'!B6+'SCH4'!B6</f>
        <v>5017.4115771494253</v>
      </c>
      <c r="C6" s="5">
        <f>'SCH 1'!C6+'SCH 2'!C6+'SCH 3'!C6+'SCH4'!C6</f>
        <v>4583.2777371494249</v>
      </c>
      <c r="D6" s="5">
        <f>'SCH 1'!D6+'SCH 2'!D6+'SCH 3'!D6+'SCH4'!D6</f>
        <v>4795.5336491494254</v>
      </c>
      <c r="E6" s="5">
        <f>'SCH 1'!E6+'SCH 2'!E6+'SCH 3'!E6+'SCH4'!E6</f>
        <v>5089.7599671494245</v>
      </c>
      <c r="F6" s="5">
        <f>'SCH 1'!F6+'SCH 2'!F6+'SCH 3'!F6+'SCH4'!F6</f>
        <v>4939.5238771494251</v>
      </c>
      <c r="G6" s="5">
        <f>'SCH 1'!G6+'SCH 2'!G6+'SCH 3'!G6+'SCH4'!G6</f>
        <v>4629.5406811494249</v>
      </c>
      <c r="H6" s="5">
        <f>'SCH 1'!H6+'SCH 2'!H6+'SCH 3'!H6+'SCH4'!H6</f>
        <v>4610.8595651494252</v>
      </c>
      <c r="I6" s="5">
        <f>'SCH 1'!I6+'SCH 2'!I6+'SCH 3'!I6+'SCH4'!I6</f>
        <v>5230.2893051494248</v>
      </c>
      <c r="J6" s="5">
        <f>'SCH 1'!J6+'SCH 2'!J6+'SCH 3'!J6+'SCH4'!J6</f>
        <v>5635.0231501494254</v>
      </c>
      <c r="K6" s="5">
        <f>'SCH 1'!K6+'SCH 2'!K6+'SCH 3'!K6+'SCH4'!K6</f>
        <v>4580.4142761494259</v>
      </c>
      <c r="L6" s="5">
        <f>'SCH 1'!L6+'SCH 2'!L6+'SCH 3'!L6+'SCH4'!L6</f>
        <v>4928.6118471494246</v>
      </c>
      <c r="M6" s="5">
        <f>'SCH 1'!M6+'SCH 2'!M6+'SCH 3'!M6+'SCH4'!M6</f>
        <v>4952.0889971494253</v>
      </c>
      <c r="N6" s="5">
        <f>'SCH 1'!N6+'SCH 2'!N6+'SCH 3'!N6+'SCH4'!N6</f>
        <v>4900.9894801494247</v>
      </c>
      <c r="O6" s="5">
        <f>'SCH 1'!O6+'SCH 2'!O6+'SCH 3'!O6+'SCH4'!O6</f>
        <v>4909.073745149426</v>
      </c>
      <c r="P6" s="5">
        <f>'SCH 1'!P6+'SCH 2'!P6+'SCH 3'!P6+'SCH4'!P6</f>
        <v>4838.4302721494259</v>
      </c>
      <c r="Q6" s="5">
        <f>'SCH 1'!Q6+'SCH 2'!Q6+'SCH 3'!Q6+'SCH4'!Q6</f>
        <v>4855.5896221494258</v>
      </c>
      <c r="R6" s="5">
        <f>'SCH 1'!R6+'SCH 2'!R6+'SCH 3'!R6+'SCH4'!R6</f>
        <v>4304.0979531494249</v>
      </c>
      <c r="S6" s="5">
        <f>'SCH 1'!S6+'SCH 2'!S6+'SCH 3'!S6+'SCH4'!S6</f>
        <v>4563.2240698994256</v>
      </c>
      <c r="T6" s="5">
        <f>'SCH 1'!T6+'SCH 2'!T6+'SCH 3'!T6+'SCH4'!T6</f>
        <v>4695.0766741494263</v>
      </c>
      <c r="U6" s="5">
        <f>'SCH 1'!U6+'SCH 2'!U6+'SCH 3'!U6+'SCH4'!U6</f>
        <v>4995.7655841494252</v>
      </c>
      <c r="V6" s="5">
        <f>'SCH 1'!V6+'SCH 2'!V6+'SCH 3'!V6+'SCH4'!V6</f>
        <v>5017.8108501494253</v>
      </c>
      <c r="W6" s="5">
        <f>'SCH 1'!W6+'SCH 2'!W6+'SCH 3'!W6+'SCH4'!W6</f>
        <v>5545.9136081494253</v>
      </c>
      <c r="X6" s="5">
        <f>'SCH 1'!X6+'SCH 2'!X6+'SCH 3'!X6+'SCH4'!X6</f>
        <v>5541.3445251494259</v>
      </c>
      <c r="Y6" s="5">
        <f>'SCH 1'!Y6+'SCH 2'!Y6+'SCH 3'!Y6+'SCH4'!Y6</f>
        <v>5628.6736831494254</v>
      </c>
      <c r="Z6" s="5">
        <f>'SCH 1'!Z6+'SCH 2'!Z6+'SCH 3'!Z6+'SCH4'!Z6</f>
        <v>5564.0660351494262</v>
      </c>
      <c r="AA6" s="5">
        <f>'SCH 1'!AA6+'SCH 2'!AA6+'SCH 3'!AA6+'SCH4'!AA6</f>
        <v>5261.4237011494261</v>
      </c>
      <c r="AB6" s="5">
        <f>'SCH 1'!AB6+'SCH 2'!AB6+'SCH 3'!AB6+'SCH4'!AB6</f>
        <v>4329.8401411494251</v>
      </c>
      <c r="AC6" s="5">
        <f>'SCH 1'!AC6+'SCH 2'!AC6+'SCH 3'!AC6+'SCH4'!AC6</f>
        <v>4721.7083191494257</v>
      </c>
      <c r="AD6" s="5">
        <f>'SCH 1'!AD6+'SCH 2'!AD6+'SCH 3'!AD6+'SCH4'!AD6</f>
        <v>5380.8501951494254</v>
      </c>
    </row>
    <row r="7" spans="1:30" ht="120" customHeight="1" x14ac:dyDescent="0.75">
      <c r="A7" s="4" t="s">
        <v>5</v>
      </c>
      <c r="B7" s="5">
        <f>'SCH 1'!B7+'SCH 2'!B7+'SCH 3'!B7+'SCH4'!B7</f>
        <v>5173.3522431494248</v>
      </c>
      <c r="C7" s="5">
        <f>'SCH 1'!C7+'SCH 2'!C7+'SCH 3'!C7+'SCH4'!C7</f>
        <v>5008.4157691494247</v>
      </c>
      <c r="D7" s="5">
        <f>'SCH 1'!D7+'SCH 2'!D7+'SCH 3'!D7+'SCH4'!D7</f>
        <v>5252.9814333994254</v>
      </c>
      <c r="E7" s="5">
        <f>'SCH 1'!E7+'SCH 2'!E7+'SCH 3'!E7+'SCH4'!E7</f>
        <v>5436.0838306494243</v>
      </c>
      <c r="F7" s="5">
        <f>'SCH 1'!F7+'SCH 2'!F7+'SCH 3'!F7+'SCH4'!F7</f>
        <v>5158.2439231494245</v>
      </c>
      <c r="G7" s="5">
        <f>'SCH 1'!G7+'SCH 2'!G7+'SCH 3'!G7+'SCH4'!G7</f>
        <v>5032.6161421494253</v>
      </c>
      <c r="H7" s="5">
        <f>'SCH 1'!H7+'SCH 2'!H7+'SCH 3'!H7+'SCH4'!H7</f>
        <v>4982.8212746494246</v>
      </c>
      <c r="I7" s="5">
        <f>'SCH 1'!I7+'SCH 2'!I7+'SCH 3'!I7+'SCH4'!I7</f>
        <v>5473.982028649425</v>
      </c>
      <c r="J7" s="5">
        <f>'SCH 1'!J7+'SCH 2'!J7+'SCH 3'!J7+'SCH4'!J7</f>
        <v>5706.9325521494247</v>
      </c>
      <c r="K7" s="5">
        <f>'SCH 1'!K7+'SCH 2'!K7+'SCH 3'!K7+'SCH4'!K7</f>
        <v>4860.6674041494261</v>
      </c>
      <c r="L7" s="5">
        <f>'SCH 1'!L7+'SCH 2'!L7+'SCH 3'!L7+'SCH4'!L7</f>
        <v>5227.2260428994259</v>
      </c>
      <c r="M7" s="5">
        <f>'SCH 1'!M7+'SCH 2'!M7+'SCH 3'!M7+'SCH4'!M7</f>
        <v>5327.3842531494247</v>
      </c>
      <c r="N7" s="5">
        <f>'SCH 1'!N7+'SCH 2'!N7+'SCH 3'!N7+'SCH4'!N7</f>
        <v>5577.8388306494253</v>
      </c>
      <c r="O7" s="5">
        <f>'SCH 1'!O7+'SCH 2'!O7+'SCH 3'!O7+'SCH4'!O7</f>
        <v>5170.739720149425</v>
      </c>
      <c r="P7" s="5">
        <f>'SCH 1'!P7+'SCH 2'!P7+'SCH 3'!P7+'SCH4'!P7</f>
        <v>5204.7985531494251</v>
      </c>
      <c r="Q7" s="5">
        <f>'SCH 1'!Q7+'SCH 2'!Q7+'SCH 3'!Q7+'SCH4'!Q7</f>
        <v>5258.2531983994249</v>
      </c>
      <c r="R7" s="5">
        <f>'SCH 1'!R7+'SCH 2'!R7+'SCH 3'!R7+'SCH4'!R7</f>
        <v>4542.8883691494248</v>
      </c>
      <c r="S7" s="5">
        <f>'SCH 1'!S7+'SCH 2'!S7+'SCH 3'!S7+'SCH4'!S7</f>
        <v>4937.2038356494249</v>
      </c>
      <c r="T7" s="5">
        <f>'SCH 1'!T7+'SCH 2'!T7+'SCH 3'!T7+'SCH4'!T7</f>
        <v>5006.955942149425</v>
      </c>
      <c r="U7" s="5">
        <f>'SCH 1'!U7+'SCH 2'!U7+'SCH 3'!U7+'SCH4'!U7</f>
        <v>5243.7441426494261</v>
      </c>
      <c r="V7" s="5">
        <f>'SCH 1'!V7+'SCH 2'!V7+'SCH 3'!V7+'SCH4'!V7</f>
        <v>5192.9284521494246</v>
      </c>
      <c r="W7" s="5">
        <f>'SCH 1'!W7+'SCH 2'!W7+'SCH 3'!W7+'SCH4'!W7</f>
        <v>5818.4512101494247</v>
      </c>
      <c r="X7" s="5">
        <f>'SCH 1'!X7+'SCH 2'!X7+'SCH 3'!X7+'SCH4'!X7</f>
        <v>5528.9532751494253</v>
      </c>
      <c r="Y7" s="5">
        <f>'SCH 1'!Y7+'SCH 2'!Y7+'SCH 3'!Y7+'SCH4'!Y7</f>
        <v>5725.5190711494251</v>
      </c>
      <c r="Z7" s="5">
        <f>'SCH 1'!Z7+'SCH 2'!Z7+'SCH 3'!Z7+'SCH4'!Z7</f>
        <v>5682.965619149425</v>
      </c>
      <c r="AA7" s="5">
        <f>'SCH 1'!AA7+'SCH 2'!AA7+'SCH 3'!AA7+'SCH4'!AA7</f>
        <v>5317.6744511494253</v>
      </c>
      <c r="AB7" s="5">
        <f>'SCH 1'!AB7+'SCH 2'!AB7+'SCH 3'!AB7+'SCH4'!AB7</f>
        <v>4813.1768426494255</v>
      </c>
      <c r="AC7" s="5">
        <f>'SCH 1'!AC7+'SCH 2'!AC7+'SCH 3'!AC7+'SCH4'!AC7</f>
        <v>4864.9935251494244</v>
      </c>
      <c r="AD7" s="5">
        <f>'SCH 1'!AD7+'SCH 2'!AD7+'SCH 3'!AD7+'SCH4'!AD7</f>
        <v>5740.0716381494258</v>
      </c>
    </row>
    <row r="8" spans="1:30" ht="120" customHeight="1" x14ac:dyDescent="0.75">
      <c r="A8" s="4" t="s">
        <v>6</v>
      </c>
      <c r="B8" s="5">
        <f>'SCH 1'!B8+'SCH 2'!B8+'SCH 3'!B8+'SCH4'!B8</f>
        <v>6089.3502411494246</v>
      </c>
      <c r="C8" s="5">
        <f>'SCH 1'!C8+'SCH 2'!C8+'SCH 3'!C8+'SCH4'!C8</f>
        <v>5806.7374753994245</v>
      </c>
      <c r="D8" s="5">
        <f>'SCH 1'!D8+'SCH 2'!D8+'SCH 3'!D8+'SCH4'!D8</f>
        <v>5838.5745846494247</v>
      </c>
      <c r="E8" s="5">
        <f>'SCH 1'!E8+'SCH 2'!E8+'SCH 3'!E8+'SCH4'!E8</f>
        <v>6029.6426016494252</v>
      </c>
      <c r="F8" s="5">
        <f>'SCH 1'!F8+'SCH 2'!F8+'SCH 3'!F8+'SCH4'!F8</f>
        <v>5872.6693866494252</v>
      </c>
      <c r="G8" s="5">
        <f>'SCH 1'!G8+'SCH 2'!G8+'SCH 3'!G8+'SCH4'!G8</f>
        <v>5880.4995981494249</v>
      </c>
      <c r="H8" s="5">
        <f>'SCH 1'!H8+'SCH 2'!H8+'SCH 3'!H8+'SCH4'!H8</f>
        <v>5609.2013781494252</v>
      </c>
      <c r="I8" s="5">
        <f>'SCH 1'!I8+'SCH 2'!I8+'SCH 3'!I8+'SCH4'!I8</f>
        <v>6292.8193781494247</v>
      </c>
      <c r="J8" s="5">
        <f>'SCH 1'!J8+'SCH 2'!J8+'SCH 3'!J8+'SCH4'!J8</f>
        <v>5992.8954863994259</v>
      </c>
      <c r="K8" s="5">
        <f>'SCH 1'!K8+'SCH 2'!K8+'SCH 3'!K8+'SCH4'!K8</f>
        <v>5007.5248863994257</v>
      </c>
      <c r="L8" s="5">
        <f>'SCH 1'!L8+'SCH 2'!L8+'SCH 3'!L8+'SCH4'!L8</f>
        <v>6080.4836843994253</v>
      </c>
      <c r="M8" s="5">
        <f>'SCH 1'!M8+'SCH 2'!M8+'SCH 3'!M8+'SCH4'!M8</f>
        <v>6038.4394551494242</v>
      </c>
      <c r="N8" s="5">
        <f>'SCH 1'!N8+'SCH 2'!N8+'SCH 3'!N8+'SCH4'!N8</f>
        <v>6287.2903533994249</v>
      </c>
      <c r="O8" s="5">
        <f>'SCH 1'!O8+'SCH 2'!O8+'SCH 3'!O8+'SCH4'!O8</f>
        <v>5896.061744149426</v>
      </c>
      <c r="P8" s="5">
        <f>'SCH 1'!P8+'SCH 2'!P8+'SCH 3'!P8+'SCH4'!P8</f>
        <v>6038.0967641494244</v>
      </c>
      <c r="Q8" s="5">
        <f>'SCH 1'!Q8+'SCH 2'!Q8+'SCH 3'!Q8+'SCH4'!Q8</f>
        <v>6353.7168286494252</v>
      </c>
      <c r="R8" s="5">
        <f>'SCH 1'!R8+'SCH 2'!R8+'SCH 3'!R8+'SCH4'!R8</f>
        <v>5060.0005203994251</v>
      </c>
      <c r="S8" s="5">
        <f>'SCH 1'!S8+'SCH 2'!S8+'SCH 3'!S8+'SCH4'!S8</f>
        <v>5703.1720616494258</v>
      </c>
      <c r="T8" s="5">
        <f>'SCH 1'!T8+'SCH 2'!T8+'SCH 3'!T8+'SCH4'!T8</f>
        <v>5518.4594876494248</v>
      </c>
      <c r="U8" s="5">
        <f>'SCH 1'!U8+'SCH 2'!U8+'SCH 3'!U8+'SCH4'!U8</f>
        <v>6322.4260451494247</v>
      </c>
      <c r="V8" s="5">
        <f>'SCH 1'!V8+'SCH 2'!V8+'SCH 3'!V8+'SCH4'!V8</f>
        <v>6131.7470941494248</v>
      </c>
      <c r="W8" s="5">
        <f>'SCH 1'!W8+'SCH 2'!W8+'SCH 3'!W8+'SCH4'!W8</f>
        <v>5873.2764961494249</v>
      </c>
      <c r="X8" s="5">
        <f>'SCH 1'!X8+'SCH 2'!X8+'SCH 3'!X8+'SCH4'!X8</f>
        <v>5738.3993761494257</v>
      </c>
      <c r="Y8" s="5">
        <f>'SCH 1'!Y8+'SCH 2'!Y8+'SCH 3'!Y8+'SCH4'!Y8</f>
        <v>6072.9445623994252</v>
      </c>
      <c r="Z8" s="5">
        <f>'SCH 1'!Z8+'SCH 2'!Z8+'SCH 3'!Z8+'SCH4'!Z8</f>
        <v>5924.2816661494253</v>
      </c>
      <c r="AA8" s="5">
        <f>'SCH 1'!AA8+'SCH 2'!AA8+'SCH 3'!AA8+'SCH4'!AA8</f>
        <v>5814.0513706494257</v>
      </c>
      <c r="AB8" s="5">
        <f>'SCH 1'!AB8+'SCH 2'!AB8+'SCH 3'!AB8+'SCH4'!AB8</f>
        <v>5369.8799231494249</v>
      </c>
      <c r="AC8" s="5">
        <f>'SCH 1'!AC8+'SCH 2'!AC8+'SCH 3'!AC8+'SCH4'!AC8</f>
        <v>5832.2723993994259</v>
      </c>
      <c r="AD8" s="5">
        <f>'SCH 1'!AD8+'SCH 2'!AD8+'SCH 3'!AD8+'SCH4'!AD8</f>
        <v>6685.653234649425</v>
      </c>
    </row>
    <row r="9" spans="1:30" ht="120" customHeight="1" x14ac:dyDescent="0.75">
      <c r="A9" s="4" t="s">
        <v>7</v>
      </c>
      <c r="B9" s="5">
        <f>'SCH 1'!B9+'SCH 2'!B9+'SCH 3'!B9+'SCH4'!B9</f>
        <v>7515.6763718994252</v>
      </c>
      <c r="C9" s="5">
        <f>'SCH 1'!C9+'SCH 2'!C9+'SCH 3'!C9+'SCH4'!C9</f>
        <v>6594.5163523994252</v>
      </c>
      <c r="D9" s="5">
        <f>'SCH 1'!D9+'SCH 2'!D9+'SCH 3'!D9+'SCH4'!D9</f>
        <v>6548.9484318994246</v>
      </c>
      <c r="E9" s="5">
        <f>'SCH 1'!E9+'SCH 2'!E9+'SCH 3'!E9+'SCH4'!E9</f>
        <v>6839.8416018994249</v>
      </c>
      <c r="F9" s="5">
        <f>'SCH 1'!F9+'SCH 2'!F9+'SCH 3'!F9+'SCH4'!F9</f>
        <v>7070.1780711494248</v>
      </c>
      <c r="G9" s="5">
        <f>'SCH 1'!G9+'SCH 2'!G9+'SCH 3'!G9+'SCH4'!G9</f>
        <v>6754.536842649426</v>
      </c>
      <c r="H9" s="5">
        <f>'SCH 1'!H9+'SCH 2'!H9+'SCH 3'!H9+'SCH4'!H9</f>
        <v>6487.7533856494256</v>
      </c>
      <c r="I9" s="5">
        <f>'SCH 1'!I9+'SCH 2'!I9+'SCH 3'!I9+'SCH4'!I9</f>
        <v>7373.3083418994265</v>
      </c>
      <c r="J9" s="5">
        <f>'SCH 1'!J9+'SCH 2'!J9+'SCH 3'!J9+'SCH4'!J9</f>
        <v>6678.5385126494257</v>
      </c>
      <c r="K9" s="5">
        <f>'SCH 1'!K9+'SCH 2'!K9+'SCH 3'!K9+'SCH4'!K9</f>
        <v>5390.1709046494252</v>
      </c>
      <c r="L9" s="5">
        <f>'SCH 1'!L9+'SCH 2'!L9+'SCH 3'!L9+'SCH4'!L9</f>
        <v>6717.3578311494257</v>
      </c>
      <c r="M9" s="5">
        <f>'SCH 1'!M9+'SCH 2'!M9+'SCH 3'!M9+'SCH4'!M9</f>
        <v>6797.6894961494254</v>
      </c>
      <c r="N9" s="5">
        <f>'SCH 1'!N9+'SCH 2'!N9+'SCH 3'!N9+'SCH4'!N9</f>
        <v>6949.9668961494262</v>
      </c>
      <c r="O9" s="5">
        <f>'SCH 1'!O9+'SCH 2'!O9+'SCH 3'!O9+'SCH4'!O9</f>
        <v>6810.7440776494241</v>
      </c>
      <c r="P9" s="5">
        <f>'SCH 1'!P9+'SCH 2'!P9+'SCH 3'!P9+'SCH4'!P9</f>
        <v>7116.1111518994239</v>
      </c>
      <c r="Q9" s="5">
        <f>'SCH 1'!Q9+'SCH 2'!Q9+'SCH 3'!Q9+'SCH4'!Q9</f>
        <v>7353.3466373994252</v>
      </c>
      <c r="R9" s="5">
        <f>'SCH 1'!R9+'SCH 2'!R9+'SCH 3'!R9+'SCH4'!R9</f>
        <v>5744.1832178994246</v>
      </c>
      <c r="S9" s="5">
        <f>'SCH 1'!S9+'SCH 2'!S9+'SCH 3'!S9+'SCH4'!S9</f>
        <v>6643.5894493994256</v>
      </c>
      <c r="T9" s="5">
        <f>'SCH 1'!T9+'SCH 2'!T9+'SCH 3'!T9+'SCH4'!T9</f>
        <v>6455.510057149424</v>
      </c>
      <c r="U9" s="5">
        <f>'SCH 1'!U9+'SCH 2'!U9+'SCH 3'!U9+'SCH4'!U9</f>
        <v>7495.5808951494255</v>
      </c>
      <c r="V9" s="5">
        <f>'SCH 1'!V9+'SCH 2'!V9+'SCH 3'!V9+'SCH4'!V9</f>
        <v>7311.3990986494246</v>
      </c>
      <c r="W9" s="5">
        <f>'SCH 1'!W9+'SCH 2'!W9+'SCH 3'!W9+'SCH4'!W9</f>
        <v>6482.331619149425</v>
      </c>
      <c r="X9" s="5">
        <f>'SCH 1'!X9+'SCH 2'!X9+'SCH 3'!X9+'SCH4'!X9</f>
        <v>6463.6185221494252</v>
      </c>
      <c r="Y9" s="5">
        <f>'SCH 1'!Y9+'SCH 2'!Y9+'SCH 3'!Y9+'SCH4'!Y9</f>
        <v>6802.764973899426</v>
      </c>
      <c r="Z9" s="5">
        <f>'SCH 1'!Z9+'SCH 2'!Z9+'SCH 3'!Z9+'SCH4'!Z9</f>
        <v>6863.3116101494252</v>
      </c>
      <c r="AA9" s="5">
        <f>'SCH 1'!AA9+'SCH 2'!AA9+'SCH 3'!AA9+'SCH4'!AA9</f>
        <v>6847.5680318994255</v>
      </c>
      <c r="AB9" s="5">
        <f>'SCH 1'!AB9+'SCH 2'!AB9+'SCH 3'!AB9+'SCH4'!AB9</f>
        <v>6685.837688399426</v>
      </c>
      <c r="AC9" s="5">
        <f>'SCH 1'!AC9+'SCH 2'!AC9+'SCH 3'!AC9+'SCH4'!AC9</f>
        <v>7051.5951698994249</v>
      </c>
      <c r="AD9" s="5">
        <f>'SCH 1'!AD9+'SCH 2'!AD9+'SCH 3'!AD9+'SCH4'!AD9</f>
        <v>7702.515741899424</v>
      </c>
    </row>
    <row r="10" spans="1:30" ht="120" customHeight="1" x14ac:dyDescent="0.75">
      <c r="A10" s="4" t="s">
        <v>8</v>
      </c>
      <c r="B10" s="5">
        <f>'SCH 1'!B10+'SCH 2'!B10+'SCH 3'!B10+'SCH4'!B10</f>
        <v>8568.4529431494248</v>
      </c>
      <c r="C10" s="5">
        <f>'SCH 1'!C10+'SCH 2'!C10+'SCH 3'!C10+'SCH4'!C10</f>
        <v>7141.0226701494257</v>
      </c>
      <c r="D10" s="5">
        <f>'SCH 1'!D10+'SCH 2'!D10+'SCH 3'!D10+'SCH4'!D10</f>
        <v>7077.6435728994256</v>
      </c>
      <c r="E10" s="5">
        <f>'SCH 1'!E10+'SCH 2'!E10+'SCH 3'!E10+'SCH4'!E10</f>
        <v>7335.2200791494251</v>
      </c>
      <c r="F10" s="5">
        <f>'SCH 1'!F10+'SCH 2'!F10+'SCH 3'!F10+'SCH4'!F10</f>
        <v>7835.1228411494267</v>
      </c>
      <c r="G10" s="5">
        <f>'SCH 1'!G10+'SCH 2'!G10+'SCH 3'!G10+'SCH4'!G10</f>
        <v>7365.1550551494256</v>
      </c>
      <c r="H10" s="5">
        <f>'SCH 1'!H10+'SCH 2'!H10+'SCH 3'!H10+'SCH4'!H10</f>
        <v>7065.0149641494254</v>
      </c>
      <c r="I10" s="5">
        <f>'SCH 1'!I10+'SCH 2'!I10+'SCH 3'!I10+'SCH4'!I10</f>
        <v>8119.1313391494241</v>
      </c>
      <c r="J10" s="5">
        <f>'SCH 1'!J10+'SCH 2'!J10+'SCH 3'!J10+'SCH4'!J10</f>
        <v>7315.6659083994255</v>
      </c>
      <c r="K10" s="5">
        <f>'SCH 1'!K10+'SCH 2'!K10+'SCH 3'!K10+'SCH4'!K10</f>
        <v>5426.6295541494255</v>
      </c>
      <c r="L10" s="5">
        <f>'SCH 1'!L10+'SCH 2'!L10+'SCH 3'!L10+'SCH4'!L10</f>
        <v>6918.9718956494253</v>
      </c>
      <c r="M10" s="5">
        <f>'SCH 1'!M10+'SCH 2'!M10+'SCH 3'!M10+'SCH4'!M10</f>
        <v>7412.6606071494243</v>
      </c>
      <c r="N10" s="5">
        <f>'SCH 1'!N10+'SCH 2'!N10+'SCH 3'!N10+'SCH4'!N10</f>
        <v>7628.2875071494254</v>
      </c>
      <c r="O10" s="5">
        <f>'SCH 1'!O10+'SCH 2'!O10+'SCH 3'!O10+'SCH4'!O10</f>
        <v>7542.9121111494251</v>
      </c>
      <c r="P10" s="5">
        <f>'SCH 1'!P10+'SCH 2'!P10+'SCH 3'!P10+'SCH4'!P10</f>
        <v>7800.6681581494249</v>
      </c>
      <c r="Q10" s="5">
        <f>'SCH 1'!Q10+'SCH 2'!Q10+'SCH 3'!Q10+'SCH4'!Q10</f>
        <v>7861.151528649425</v>
      </c>
      <c r="R10" s="5">
        <f>'SCH 1'!R10+'SCH 2'!R10+'SCH 3'!R10+'SCH4'!R10</f>
        <v>6022.1850201494253</v>
      </c>
      <c r="S10" s="5">
        <f>'SCH 1'!S10+'SCH 2'!S10+'SCH 3'!S10+'SCH4'!S10</f>
        <v>7276.128421399425</v>
      </c>
      <c r="T10" s="5">
        <f>'SCH 1'!T10+'SCH 2'!T10+'SCH 3'!T10+'SCH4'!T10</f>
        <v>7287.0808491494263</v>
      </c>
      <c r="U10" s="5">
        <f>'SCH 1'!U10+'SCH 2'!U10+'SCH 3'!U10+'SCH4'!U10</f>
        <v>8026.0791471494249</v>
      </c>
      <c r="V10" s="5">
        <f>'SCH 1'!V10+'SCH 2'!V10+'SCH 3'!V10+'SCH4'!V10</f>
        <v>7890.218394149425</v>
      </c>
      <c r="W10" s="5">
        <f>'SCH 1'!W10+'SCH 2'!W10+'SCH 3'!W10+'SCH4'!W10</f>
        <v>7082.3843021494249</v>
      </c>
      <c r="X10" s="5">
        <f>'SCH 1'!X10+'SCH 2'!X10+'SCH 3'!X10+'SCH4'!X10</f>
        <v>7101.5273951494255</v>
      </c>
      <c r="Y10" s="5">
        <f>'SCH 1'!Y10+'SCH 2'!Y10+'SCH 3'!Y10+'SCH4'!Y10</f>
        <v>7226.1800361494252</v>
      </c>
      <c r="Z10" s="5">
        <f>'SCH 1'!Z10+'SCH 2'!Z10+'SCH 3'!Z10+'SCH4'!Z10</f>
        <v>7380.5052461494261</v>
      </c>
      <c r="AA10" s="5">
        <f>'SCH 1'!AA10+'SCH 2'!AA10+'SCH 3'!AA10+'SCH4'!AA10</f>
        <v>7565.907310149425</v>
      </c>
      <c r="AB10" s="5">
        <f>'SCH 1'!AB10+'SCH 2'!AB10+'SCH 3'!AB10+'SCH4'!AB10</f>
        <v>7295.0034696494258</v>
      </c>
      <c r="AC10" s="5">
        <f>'SCH 1'!AC10+'SCH 2'!AC10+'SCH 3'!AC10+'SCH4'!AC10</f>
        <v>7752.1399086494257</v>
      </c>
      <c r="AD10" s="5">
        <f>'SCH 1'!AD10+'SCH 2'!AD10+'SCH 3'!AD10+'SCH4'!AD10</f>
        <v>8271.0364778994244</v>
      </c>
    </row>
    <row r="11" spans="1:30" ht="120" customHeight="1" x14ac:dyDescent="0.75">
      <c r="A11" s="4" t="s">
        <v>9</v>
      </c>
      <c r="B11" s="5">
        <f>'SCH 1'!B11+'SCH 2'!B11+'SCH 3'!B11+'SCH4'!B11</f>
        <v>8242.3946411494253</v>
      </c>
      <c r="C11" s="5">
        <f>'SCH 1'!C11+'SCH 2'!C11+'SCH 3'!C11+'SCH4'!C11</f>
        <v>6907.3740333994247</v>
      </c>
      <c r="D11" s="5">
        <f>'SCH 1'!D11+'SCH 2'!D11+'SCH 3'!D11+'SCH4'!D11</f>
        <v>6865.3118591494249</v>
      </c>
      <c r="E11" s="5">
        <f>'SCH 1'!E11+'SCH 2'!E11+'SCH 3'!E11+'SCH4'!E11</f>
        <v>7351.597566399425</v>
      </c>
      <c r="F11" s="5">
        <f>'SCH 1'!F11+'SCH 2'!F11+'SCH 3'!F11+'SCH4'!F11</f>
        <v>7642.3177221494261</v>
      </c>
      <c r="G11" s="5">
        <f>'SCH 1'!G11+'SCH 2'!G11+'SCH 3'!G11+'SCH4'!G11</f>
        <v>7072.4600241494263</v>
      </c>
      <c r="H11" s="5">
        <f>'SCH 1'!H11+'SCH 2'!H11+'SCH 3'!H11+'SCH4'!H11</f>
        <v>6562.3105586494248</v>
      </c>
      <c r="I11" s="5">
        <f>'SCH 1'!I11+'SCH 2'!I11+'SCH 3'!I11+'SCH4'!I11</f>
        <v>7687.6956321494254</v>
      </c>
      <c r="J11" s="5">
        <f>'SCH 1'!J11+'SCH 2'!J11+'SCH 3'!J11+'SCH4'!J11</f>
        <v>6874.4937651494256</v>
      </c>
      <c r="K11" s="5">
        <f>'SCH 1'!K11+'SCH 2'!K11+'SCH 3'!K11+'SCH4'!K11</f>
        <v>4868.7993261494248</v>
      </c>
      <c r="L11" s="5">
        <f>'SCH 1'!L11+'SCH 2'!L11+'SCH 3'!L11+'SCH4'!L11</f>
        <v>6618.0425056494241</v>
      </c>
      <c r="M11" s="5">
        <f>'SCH 1'!M11+'SCH 2'!M11+'SCH 3'!M11+'SCH4'!M11</f>
        <v>7033.9104983994257</v>
      </c>
      <c r="N11" s="5">
        <f>'SCH 1'!N11+'SCH 2'!N11+'SCH 3'!N11+'SCH4'!N11</f>
        <v>7256.5684706494249</v>
      </c>
      <c r="O11" s="5">
        <f>'SCH 1'!O11+'SCH 2'!O11+'SCH 3'!O11+'SCH4'!O11</f>
        <v>7243.0570701494244</v>
      </c>
      <c r="P11" s="5">
        <f>'SCH 1'!P11+'SCH 2'!P11+'SCH 3'!P11+'SCH4'!P11</f>
        <v>7615.4790871494261</v>
      </c>
      <c r="Q11" s="5">
        <f>'SCH 1'!Q11+'SCH 2'!Q11+'SCH 3'!Q11+'SCH4'!Q11</f>
        <v>7719.960616649425</v>
      </c>
      <c r="R11" s="5">
        <f>'SCH 1'!R11+'SCH 2'!R11+'SCH 3'!R11+'SCH4'!R11</f>
        <v>5701.2605601494251</v>
      </c>
      <c r="S11" s="5">
        <f>'SCH 1'!S11+'SCH 2'!S11+'SCH 3'!S11+'SCH4'!S11</f>
        <v>6962.6288683994253</v>
      </c>
      <c r="T11" s="5">
        <f>'SCH 1'!T11+'SCH 2'!T11+'SCH 3'!T11+'SCH4'!T11</f>
        <v>7070.5626543994258</v>
      </c>
      <c r="U11" s="5">
        <f>'SCH 1'!U11+'SCH 2'!U11+'SCH 3'!U11+'SCH4'!U11</f>
        <v>7728.5431993994262</v>
      </c>
      <c r="V11" s="5">
        <f>'SCH 1'!V11+'SCH 2'!V11+'SCH 3'!V11+'SCH4'!V11</f>
        <v>7601.6845633994253</v>
      </c>
      <c r="W11" s="5">
        <f>'SCH 1'!W11+'SCH 2'!W11+'SCH 3'!W11+'SCH4'!W11</f>
        <v>6670.3049713994251</v>
      </c>
      <c r="X11" s="5">
        <f>'SCH 1'!X11+'SCH 2'!X11+'SCH 3'!X11+'SCH4'!X11</f>
        <v>6715.4397866494255</v>
      </c>
      <c r="Y11" s="5">
        <f>'SCH 1'!Y11+'SCH 2'!Y11+'SCH 3'!Y11+'SCH4'!Y11</f>
        <v>6962.2489953994245</v>
      </c>
      <c r="Z11" s="5">
        <f>'SCH 1'!Z11+'SCH 2'!Z11+'SCH 3'!Z11+'SCH4'!Z11</f>
        <v>6999.814100149425</v>
      </c>
      <c r="AA11" s="5">
        <f>'SCH 1'!AA11+'SCH 2'!AA11+'SCH 3'!AA11+'SCH4'!AA11</f>
        <v>7328.6987961494251</v>
      </c>
      <c r="AB11" s="5">
        <f>'SCH 1'!AB11+'SCH 2'!AB11+'SCH 3'!AB11+'SCH4'!AB11</f>
        <v>7087.137144899425</v>
      </c>
      <c r="AC11" s="5">
        <f>'SCH 1'!AC11+'SCH 2'!AC11+'SCH 3'!AC11+'SCH4'!AC11</f>
        <v>7270.8271871494253</v>
      </c>
      <c r="AD11" s="5">
        <f>'SCH 1'!AD11+'SCH 2'!AD11+'SCH 3'!AD11+'SCH4'!AD11</f>
        <v>7741.8683596494247</v>
      </c>
    </row>
    <row r="12" spans="1:30" ht="120" customHeight="1" x14ac:dyDescent="0.75">
      <c r="A12" s="4" t="s">
        <v>10</v>
      </c>
      <c r="B12" s="5">
        <f>'SCH 1'!B12+'SCH 2'!B12+'SCH 3'!B12+'SCH4'!B12</f>
        <v>7558.2982931494253</v>
      </c>
      <c r="C12" s="5">
        <f>'SCH 1'!C12+'SCH 2'!C12+'SCH 3'!C12+'SCH4'!C12</f>
        <v>6613.5479288994247</v>
      </c>
      <c r="D12" s="5">
        <f>'SCH 1'!D12+'SCH 2'!D12+'SCH 3'!D12+'SCH4'!D12</f>
        <v>6496.1667248994254</v>
      </c>
      <c r="E12" s="5">
        <f>'SCH 1'!E12+'SCH 2'!E12+'SCH 3'!E12+'SCH4'!E12</f>
        <v>7083.5829453994247</v>
      </c>
      <c r="F12" s="5">
        <f>'SCH 1'!F12+'SCH 2'!F12+'SCH 3'!F12+'SCH4'!F12</f>
        <v>7314.2852308994261</v>
      </c>
      <c r="G12" s="5">
        <f>'SCH 1'!G12+'SCH 2'!G12+'SCH 3'!G12+'SCH4'!G12</f>
        <v>6675.1016813994247</v>
      </c>
      <c r="H12" s="5">
        <f>'SCH 1'!H12+'SCH 2'!H12+'SCH 3'!H12+'SCH4'!H12</f>
        <v>6175.1954261494247</v>
      </c>
      <c r="I12" s="5">
        <f>'SCH 1'!I12+'SCH 2'!I12+'SCH 3'!I12+'SCH4'!I12</f>
        <v>7143.8637753994253</v>
      </c>
      <c r="J12" s="5">
        <f>'SCH 1'!J12+'SCH 2'!J12+'SCH 3'!J12+'SCH4'!J12</f>
        <v>6536.5623558994248</v>
      </c>
      <c r="K12" s="5">
        <f>'SCH 1'!K12+'SCH 2'!K12+'SCH 3'!K12+'SCH4'!K12</f>
        <v>4721.6971701494258</v>
      </c>
      <c r="L12" s="5">
        <f>'SCH 1'!L12+'SCH 2'!L12+'SCH 3'!L12+'SCH4'!L12</f>
        <v>6299.0127113994249</v>
      </c>
      <c r="M12" s="5">
        <f>'SCH 1'!M12+'SCH 2'!M12+'SCH 3'!M12+'SCH4'!M12</f>
        <v>6911.777270149425</v>
      </c>
      <c r="N12" s="5">
        <f>'SCH 1'!N12+'SCH 2'!N12+'SCH 3'!N12+'SCH4'!N12</f>
        <v>6960.7490201494256</v>
      </c>
      <c r="O12" s="5">
        <f>'SCH 1'!O12+'SCH 2'!O12+'SCH 3'!O12+'SCH4'!O12</f>
        <v>6897.7735711494252</v>
      </c>
      <c r="P12" s="5">
        <f>'SCH 1'!P12+'SCH 2'!P12+'SCH 3'!P12+'SCH4'!P12</f>
        <v>7162.4002561494253</v>
      </c>
      <c r="Q12" s="5">
        <f>'SCH 1'!Q12+'SCH 2'!Q12+'SCH 3'!Q12+'SCH4'!Q12</f>
        <v>7314.9610181494245</v>
      </c>
      <c r="R12" s="5">
        <f>'SCH 1'!R12+'SCH 2'!R12+'SCH 3'!R12+'SCH4'!R12</f>
        <v>5491.3094051494263</v>
      </c>
      <c r="S12" s="5">
        <f>'SCH 1'!S12+'SCH 2'!S12+'SCH 3'!S12+'SCH4'!S12</f>
        <v>6681.0762556494255</v>
      </c>
      <c r="T12" s="5">
        <f>'SCH 1'!T12+'SCH 2'!T12+'SCH 3'!T12+'SCH4'!T12</f>
        <v>6499.9333821494256</v>
      </c>
      <c r="U12" s="5">
        <f>'SCH 1'!U12+'SCH 2'!U12+'SCH 3'!U12+'SCH4'!U12</f>
        <v>7485.8485326494247</v>
      </c>
      <c r="V12" s="5">
        <f>'SCH 1'!V12+'SCH 2'!V12+'SCH 3'!V12+'SCH4'!V12</f>
        <v>7233.4540841494254</v>
      </c>
      <c r="W12" s="5">
        <f>'SCH 1'!W12+'SCH 2'!W12+'SCH 3'!W12+'SCH4'!W12</f>
        <v>6322.4081608994256</v>
      </c>
      <c r="X12" s="5">
        <f>'SCH 1'!X12+'SCH 2'!X12+'SCH 3'!X12+'SCH4'!X12</f>
        <v>6365.3727263994251</v>
      </c>
      <c r="Y12" s="5">
        <f>'SCH 1'!Y12+'SCH 2'!Y12+'SCH 3'!Y12+'SCH4'!Y12</f>
        <v>6680.370705899425</v>
      </c>
      <c r="Z12" s="5">
        <f>'SCH 1'!Z12+'SCH 2'!Z12+'SCH 3'!Z12+'SCH4'!Z12</f>
        <v>6656.1710918994249</v>
      </c>
      <c r="AA12" s="5">
        <f>'SCH 1'!AA12+'SCH 2'!AA12+'SCH 3'!AA12+'SCH4'!AA12</f>
        <v>6987.8329501494263</v>
      </c>
      <c r="AB12" s="5">
        <f>'SCH 1'!AB12+'SCH 2'!AB12+'SCH 3'!AB12+'SCH4'!AB12</f>
        <v>6699.6263266494252</v>
      </c>
      <c r="AC12" s="5">
        <f>'SCH 1'!AC12+'SCH 2'!AC12+'SCH 3'!AC12+'SCH4'!AC12</f>
        <v>6802.4475406494257</v>
      </c>
      <c r="AD12" s="5">
        <f>'SCH 1'!AD12+'SCH 2'!AD12+'SCH 3'!AD12+'SCH4'!AD12</f>
        <v>7310.0658336494253</v>
      </c>
    </row>
    <row r="13" spans="1:30" ht="120" customHeight="1" x14ac:dyDescent="0.75">
      <c r="A13" s="4" t="s">
        <v>11</v>
      </c>
      <c r="B13" s="5">
        <f>'SCH 1'!B13+'SCH 2'!B13+'SCH 3'!B13+'SCH4'!B13</f>
        <v>6445.7226498994251</v>
      </c>
      <c r="C13" s="5">
        <f>'SCH 1'!C13+'SCH 2'!C13+'SCH 3'!C13+'SCH4'!C13</f>
        <v>6363.8234246494249</v>
      </c>
      <c r="D13" s="5">
        <f>'SCH 1'!D13+'SCH 2'!D13+'SCH 3'!D13+'SCH4'!D13</f>
        <v>6238.5703686494253</v>
      </c>
      <c r="E13" s="5">
        <f>'SCH 1'!E13+'SCH 2'!E13+'SCH 3'!E13+'SCH4'!E13</f>
        <v>6818.3102641494252</v>
      </c>
      <c r="F13" s="5">
        <f>'SCH 1'!F13+'SCH 2'!F13+'SCH 3'!F13+'SCH4'!F13</f>
        <v>6922.3987938994251</v>
      </c>
      <c r="G13" s="5">
        <f>'SCH 1'!G13+'SCH 2'!G13+'SCH 3'!G13+'SCH4'!G13</f>
        <v>6077.1454701494249</v>
      </c>
      <c r="H13" s="5">
        <f>'SCH 1'!H13+'SCH 2'!H13+'SCH 3'!H13+'SCH4'!H13</f>
        <v>5906.6272176494249</v>
      </c>
      <c r="I13" s="5">
        <f>'SCH 1'!I13+'SCH 2'!I13+'SCH 3'!I13+'SCH4'!I13</f>
        <v>6649.6456691494259</v>
      </c>
      <c r="J13" s="5">
        <f>'SCH 1'!J13+'SCH 2'!J13+'SCH 3'!J13+'SCH4'!J13</f>
        <v>6236.1501548994256</v>
      </c>
      <c r="K13" s="5">
        <f>'SCH 1'!K13+'SCH 2'!K13+'SCH 3'!K13+'SCH4'!K13</f>
        <v>4443.6227361494248</v>
      </c>
      <c r="L13" s="5">
        <f>'SCH 1'!L13+'SCH 2'!L13+'SCH 3'!L13+'SCH4'!L13</f>
        <v>6170.2095751494244</v>
      </c>
      <c r="M13" s="5">
        <f>'SCH 1'!M13+'SCH 2'!M13+'SCH 3'!M13+'SCH4'!M13</f>
        <v>6564.2747966494244</v>
      </c>
      <c r="N13" s="5">
        <f>'SCH 1'!N13+'SCH 2'!N13+'SCH 3'!N13+'SCH4'!N13</f>
        <v>6555.0380536494249</v>
      </c>
      <c r="O13" s="5">
        <f>'SCH 1'!O13+'SCH 2'!O13+'SCH 3'!O13+'SCH4'!O13</f>
        <v>6585.0074336494254</v>
      </c>
      <c r="P13" s="5">
        <f>'SCH 1'!P13+'SCH 2'!P13+'SCH 3'!P13+'SCH4'!P13</f>
        <v>6928.8192736494257</v>
      </c>
      <c r="Q13" s="5">
        <f>'SCH 1'!Q13+'SCH 2'!Q13+'SCH 3'!Q13+'SCH4'!Q13</f>
        <v>7107.5299353994251</v>
      </c>
      <c r="R13" s="5">
        <f>'SCH 1'!R13+'SCH 2'!R13+'SCH 3'!R13+'SCH4'!R13</f>
        <v>5382.0534256494257</v>
      </c>
      <c r="S13" s="5">
        <f>'SCH 1'!S13+'SCH 2'!S13+'SCH 3'!S13+'SCH4'!S13</f>
        <v>6293.1842753994251</v>
      </c>
      <c r="T13" s="5">
        <f>'SCH 1'!T13+'SCH 2'!T13+'SCH 3'!T13+'SCH4'!T13</f>
        <v>5845.6508883994247</v>
      </c>
      <c r="U13" s="5">
        <f>'SCH 1'!U13+'SCH 2'!U13+'SCH 3'!U13+'SCH4'!U13</f>
        <v>6947.8512633994251</v>
      </c>
      <c r="V13" s="5">
        <f>'SCH 1'!V13+'SCH 2'!V13+'SCH 3'!V13+'SCH4'!V13</f>
        <v>6894.0635926494251</v>
      </c>
      <c r="W13" s="5">
        <f>'SCH 1'!W13+'SCH 2'!W13+'SCH 3'!W13+'SCH4'!W13</f>
        <v>5936.7168326494248</v>
      </c>
      <c r="X13" s="5">
        <f>'SCH 1'!X13+'SCH 2'!X13+'SCH 3'!X13+'SCH4'!X13</f>
        <v>6044.3084136494253</v>
      </c>
      <c r="Y13" s="5">
        <f>'SCH 1'!Y13+'SCH 2'!Y13+'SCH 3'!Y13+'SCH4'!Y13</f>
        <v>6281.4086256494247</v>
      </c>
      <c r="Z13" s="5">
        <f>'SCH 1'!Z13+'SCH 2'!Z13+'SCH 3'!Z13+'SCH4'!Z13</f>
        <v>6593.1449998994249</v>
      </c>
      <c r="AA13" s="5">
        <f>'SCH 1'!AA13+'SCH 2'!AA13+'SCH 3'!AA13+'SCH4'!AA13</f>
        <v>6589.9037493994247</v>
      </c>
      <c r="AB13" s="5">
        <f>'SCH 1'!AB13+'SCH 2'!AB13+'SCH 3'!AB13+'SCH4'!AB13</f>
        <v>6250.8288126494244</v>
      </c>
      <c r="AC13" s="5">
        <f>'SCH 1'!AC13+'SCH 2'!AC13+'SCH 3'!AC13+'SCH4'!AC13</f>
        <v>6364.8864043994254</v>
      </c>
      <c r="AD13" s="5">
        <f>'SCH 1'!AD13+'SCH 2'!AD13+'SCH 3'!AD13+'SCH4'!AD13</f>
        <v>6632.8558643994247</v>
      </c>
    </row>
    <row r="14" spans="1:30" ht="120" customHeight="1" x14ac:dyDescent="0.75">
      <c r="A14" s="4" t="s">
        <v>12</v>
      </c>
      <c r="B14" s="5">
        <f>'SCH 1'!B14+'SCH 2'!B14+'SCH 3'!B14+'SCH4'!B14</f>
        <v>6270.3329803994257</v>
      </c>
      <c r="C14" s="5">
        <f>'SCH 1'!C14+'SCH 2'!C14+'SCH 3'!C14+'SCH4'!C14</f>
        <v>6185.292981149425</v>
      </c>
      <c r="D14" s="5">
        <f>'SCH 1'!D14+'SCH 2'!D14+'SCH 3'!D14+'SCH4'!D14</f>
        <v>5951.4102401494256</v>
      </c>
      <c r="E14" s="5">
        <f>'SCH 1'!E14+'SCH 2'!E14+'SCH 3'!E14+'SCH4'!E14</f>
        <v>6576.9675121494256</v>
      </c>
      <c r="F14" s="5">
        <f>'SCH 1'!F14+'SCH 2'!F14+'SCH 3'!F14+'SCH4'!F14</f>
        <v>6196.3134531494243</v>
      </c>
      <c r="G14" s="5">
        <f>'SCH 1'!G14+'SCH 2'!G14+'SCH 3'!G14+'SCH4'!G14</f>
        <v>6043.1755811494259</v>
      </c>
      <c r="H14" s="5">
        <f>'SCH 1'!H14+'SCH 2'!H14+'SCH 3'!H14+'SCH4'!H14</f>
        <v>5722.7395558994258</v>
      </c>
      <c r="I14" s="5">
        <f>'SCH 1'!I14+'SCH 2'!I14+'SCH 3'!I14+'SCH4'!I14</f>
        <v>6297.9025341494253</v>
      </c>
      <c r="J14" s="5">
        <f>'SCH 1'!J14+'SCH 2'!J14+'SCH 3'!J14+'SCH4'!J14</f>
        <v>6062.8733033994249</v>
      </c>
      <c r="K14" s="5">
        <f>'SCH 1'!K14+'SCH 2'!K14+'SCH 3'!K14+'SCH4'!K14</f>
        <v>3697.8364986494253</v>
      </c>
      <c r="L14" s="5">
        <f>'SCH 1'!L14+'SCH 2'!L14+'SCH 3'!L14+'SCH4'!L14</f>
        <v>6092.6366631494257</v>
      </c>
      <c r="M14" s="5">
        <f>'SCH 1'!M14+'SCH 2'!M14+'SCH 3'!M14+'SCH4'!M14</f>
        <v>6419.720248149426</v>
      </c>
      <c r="N14" s="5">
        <f>'SCH 1'!N14+'SCH 2'!N14+'SCH 3'!N14+'SCH4'!N14</f>
        <v>6459.6702221494252</v>
      </c>
      <c r="O14" s="5">
        <f>'SCH 1'!O14+'SCH 2'!O14+'SCH 3'!O14+'SCH4'!O14</f>
        <v>6477.2313761494252</v>
      </c>
      <c r="P14" s="5">
        <f>'SCH 1'!P14+'SCH 2'!P14+'SCH 3'!P14+'SCH4'!P14</f>
        <v>6789.5161521494247</v>
      </c>
      <c r="Q14" s="5">
        <f>'SCH 1'!Q14+'SCH 2'!Q14+'SCH 3'!Q14+'SCH4'!Q14</f>
        <v>6863.7616476494259</v>
      </c>
      <c r="R14" s="5">
        <f>'SCH 1'!R14+'SCH 2'!R14+'SCH 3'!R14+'SCH4'!R14</f>
        <v>5225.1568291494259</v>
      </c>
      <c r="S14" s="5">
        <f>'SCH 1'!S14+'SCH 2'!S14+'SCH 3'!S14+'SCH4'!S14</f>
        <v>6113.551183149425</v>
      </c>
      <c r="T14" s="5">
        <f>'SCH 1'!T14+'SCH 2'!T14+'SCH 3'!T14+'SCH4'!T14</f>
        <v>5223.1977626494245</v>
      </c>
      <c r="U14" s="5">
        <f>'SCH 1'!U14+'SCH 2'!U14+'SCH 3'!U14+'SCH4'!U14</f>
        <v>6375.4580193994261</v>
      </c>
      <c r="V14" s="5">
        <f>'SCH 1'!V14+'SCH 2'!V14+'SCH 3'!V14+'SCH4'!V14</f>
        <v>6849.2780581494244</v>
      </c>
      <c r="W14" s="5">
        <f>'SCH 1'!W14+'SCH 2'!W14+'SCH 3'!W14+'SCH4'!W14</f>
        <v>5871.5241871494254</v>
      </c>
      <c r="X14" s="5">
        <f>'SCH 1'!X14+'SCH 2'!X14+'SCH 3'!X14+'SCH4'!X14</f>
        <v>5896.178447899425</v>
      </c>
      <c r="Y14" s="5">
        <f>'SCH 1'!Y14+'SCH 2'!Y14+'SCH 3'!Y14+'SCH4'!Y14</f>
        <v>6221.9676321494244</v>
      </c>
      <c r="Z14" s="5">
        <f>'SCH 1'!Z14+'SCH 2'!Z14+'SCH 3'!Z14+'SCH4'!Z14</f>
        <v>6556.3401521494252</v>
      </c>
      <c r="AA14" s="5">
        <f>'SCH 1'!AA14+'SCH 2'!AA14+'SCH 3'!AA14+'SCH4'!AA14</f>
        <v>6427.5324211494244</v>
      </c>
      <c r="AB14" s="5">
        <f>'SCH 1'!AB14+'SCH 2'!AB14+'SCH 3'!AB14+'SCH4'!AB14</f>
        <v>5969.4989721494258</v>
      </c>
      <c r="AC14" s="5">
        <f>'SCH 1'!AC14+'SCH 2'!AC14+'SCH 3'!AC14+'SCH4'!AC14</f>
        <v>5716.1203076494239</v>
      </c>
      <c r="AD14" s="5">
        <f>'SCH 1'!AD14+'SCH 2'!AD14+'SCH 3'!AD14+'SCH4'!AD14</f>
        <v>6366.8917941494237</v>
      </c>
    </row>
    <row r="15" spans="1:30" ht="120" customHeight="1" x14ac:dyDescent="0.75">
      <c r="A15" s="4" t="s">
        <v>13</v>
      </c>
      <c r="B15" s="5">
        <f>'SCH 1'!B15+'SCH 2'!B15+'SCH 3'!B15+'SCH4'!B15</f>
        <v>5922.1142651494247</v>
      </c>
      <c r="C15" s="5">
        <f>'SCH 1'!C15+'SCH 2'!C15+'SCH 3'!C15+'SCH4'!C15</f>
        <v>5475.7646711494253</v>
      </c>
      <c r="D15" s="5">
        <f>'SCH 1'!D15+'SCH 2'!D15+'SCH 3'!D15+'SCH4'!D15</f>
        <v>5518.9518678994245</v>
      </c>
      <c r="E15" s="5">
        <f>'SCH 1'!E15+'SCH 2'!E15+'SCH 3'!E15+'SCH4'!E15</f>
        <v>6441.2534641494258</v>
      </c>
      <c r="F15" s="5">
        <f>'SCH 1'!F15+'SCH 2'!F15+'SCH 3'!F15+'SCH4'!F15</f>
        <v>5606.3957151494251</v>
      </c>
      <c r="G15" s="5">
        <f>'SCH 1'!G15+'SCH 2'!G15+'SCH 3'!G15+'SCH4'!G15</f>
        <v>5363.5239578994251</v>
      </c>
      <c r="H15" s="5">
        <f>'SCH 1'!H15+'SCH 2'!H15+'SCH 3'!H15+'SCH4'!H15</f>
        <v>5332.0120821494256</v>
      </c>
      <c r="I15" s="5">
        <f>'SCH 1'!I15+'SCH 2'!I15+'SCH 3'!I15+'SCH4'!I15</f>
        <v>6157.5231561494256</v>
      </c>
      <c r="J15" s="5">
        <f>'SCH 1'!J15+'SCH 2'!J15+'SCH 3'!J15+'SCH4'!J15</f>
        <v>5926.098184399425</v>
      </c>
      <c r="K15" s="5">
        <f>'SCH 1'!K15+'SCH 2'!K15+'SCH 3'!K15+'SCH4'!K15</f>
        <v>3693.9316536494252</v>
      </c>
      <c r="L15" s="5">
        <f>'SCH 1'!L15+'SCH 2'!L15+'SCH 3'!L15+'SCH4'!L15</f>
        <v>5925.5894431494253</v>
      </c>
      <c r="M15" s="5">
        <f>'SCH 1'!M15+'SCH 2'!M15+'SCH 3'!M15+'SCH4'!M15</f>
        <v>6421.8531268994248</v>
      </c>
      <c r="N15" s="5">
        <f>'SCH 1'!N15+'SCH 2'!N15+'SCH 3'!N15+'SCH4'!N15</f>
        <v>6447.0109491494259</v>
      </c>
      <c r="O15" s="5">
        <f>'SCH 1'!O15+'SCH 2'!O15+'SCH 3'!O15+'SCH4'!O15</f>
        <v>6477.2401261494251</v>
      </c>
      <c r="P15" s="5">
        <f>'SCH 1'!P15+'SCH 2'!P15+'SCH 3'!P15+'SCH4'!P15</f>
        <v>6667.7994201494257</v>
      </c>
      <c r="Q15" s="5">
        <f>'SCH 1'!Q15+'SCH 2'!Q15+'SCH 3'!Q15+'SCH4'!Q15</f>
        <v>6645.7462751494249</v>
      </c>
      <c r="R15" s="5">
        <f>'SCH 1'!R15+'SCH 2'!R15+'SCH 3'!R15+'SCH4'!R15</f>
        <v>4980.1252328994251</v>
      </c>
      <c r="S15" s="5">
        <f>'SCH 1'!S15+'SCH 2'!S15+'SCH 3'!S15+'SCH4'!S15</f>
        <v>5807.066413149425</v>
      </c>
      <c r="T15" s="5">
        <f>'SCH 1'!T15+'SCH 2'!T15+'SCH 3'!T15+'SCH4'!T15</f>
        <v>4688.3507813994256</v>
      </c>
      <c r="U15" s="5">
        <f>'SCH 1'!U15+'SCH 2'!U15+'SCH 3'!U15+'SCH4'!U15</f>
        <v>5773.5584336494248</v>
      </c>
      <c r="V15" s="5">
        <f>'SCH 1'!V15+'SCH 2'!V15+'SCH 3'!V15+'SCH4'!V15</f>
        <v>6688.8540488994258</v>
      </c>
      <c r="W15" s="5">
        <f>'SCH 1'!W15+'SCH 2'!W15+'SCH 3'!W15+'SCH4'!W15</f>
        <v>5889.3114146494245</v>
      </c>
      <c r="X15" s="5">
        <f>'SCH 1'!X15+'SCH 2'!X15+'SCH 3'!X15+'SCH4'!X15</f>
        <v>5978.2667946494257</v>
      </c>
      <c r="Y15" s="5">
        <f>'SCH 1'!Y15+'SCH 2'!Y15+'SCH 3'!Y15+'SCH4'!Y15</f>
        <v>6220.6341523994251</v>
      </c>
      <c r="Z15" s="5">
        <f>'SCH 1'!Z15+'SCH 2'!Z15+'SCH 3'!Z15+'SCH4'!Z15</f>
        <v>6440.7979598994243</v>
      </c>
      <c r="AA15" s="5">
        <f>'SCH 1'!AA15+'SCH 2'!AA15+'SCH 3'!AA15+'SCH4'!AA15</f>
        <v>6354.5103573994256</v>
      </c>
      <c r="AB15" s="5">
        <f>'SCH 1'!AB15+'SCH 2'!AB15+'SCH 3'!AB15+'SCH4'!AB15</f>
        <v>5233.3536521494252</v>
      </c>
      <c r="AC15" s="5">
        <f>'SCH 1'!AC15+'SCH 2'!AC15+'SCH 3'!AC15+'SCH4'!AC15</f>
        <v>5467.3837181494237</v>
      </c>
      <c r="AD15" s="5">
        <f>'SCH 1'!AD15+'SCH 2'!AD15+'SCH 3'!AD15+'SCH4'!AD15</f>
        <v>5709.986783649425</v>
      </c>
    </row>
    <row r="16" spans="1:30" ht="120" customHeight="1" x14ac:dyDescent="0.75">
      <c r="A16" s="4" t="s">
        <v>14</v>
      </c>
      <c r="B16" s="5">
        <f>'SCH 1'!B16+'SCH 2'!B16+'SCH 3'!B16+'SCH4'!B16</f>
        <v>5831.2564351494239</v>
      </c>
      <c r="C16" s="5">
        <f>'SCH 1'!C16+'SCH 2'!C16+'SCH 3'!C16+'SCH4'!C16</f>
        <v>5121.184471149425</v>
      </c>
      <c r="D16" s="5">
        <f>'SCH 1'!D16+'SCH 2'!D16+'SCH 3'!D16+'SCH4'!D16</f>
        <v>5596.9146218994247</v>
      </c>
      <c r="E16" s="5">
        <f>'SCH 1'!E16+'SCH 2'!E16+'SCH 3'!E16+'SCH4'!E16</f>
        <v>6007.6409008994251</v>
      </c>
      <c r="F16" s="5">
        <f>'SCH 1'!F16+'SCH 2'!F16+'SCH 3'!F16+'SCH4'!F16</f>
        <v>5014.8608551494253</v>
      </c>
      <c r="G16" s="5">
        <f>'SCH 1'!G16+'SCH 2'!G16+'SCH 3'!G16+'SCH4'!G16</f>
        <v>4725.7891198994248</v>
      </c>
      <c r="H16" s="5">
        <f>'SCH 1'!H16+'SCH 2'!H16+'SCH 3'!H16+'SCH4'!H16</f>
        <v>4731.059576149426</v>
      </c>
      <c r="I16" s="5">
        <f>'SCH 1'!I16+'SCH 2'!I16+'SCH 3'!I16+'SCH4'!I16</f>
        <v>5734.0360661494251</v>
      </c>
      <c r="J16" s="5">
        <f>'SCH 1'!J16+'SCH 2'!J16+'SCH 3'!J16+'SCH4'!J16</f>
        <v>5720.3390731494255</v>
      </c>
      <c r="K16" s="5">
        <f>'SCH 1'!K16+'SCH 2'!K16+'SCH 3'!K16+'SCH4'!K16</f>
        <v>3700.8066536494252</v>
      </c>
      <c r="L16" s="5">
        <f>'SCH 1'!L16+'SCH 2'!L16+'SCH 3'!L16+'SCH4'!L16</f>
        <v>5370.143052649425</v>
      </c>
      <c r="M16" s="5">
        <f>'SCH 1'!M16+'SCH 2'!M16+'SCH 3'!M16+'SCH4'!M16</f>
        <v>6231.4558286494248</v>
      </c>
      <c r="N16" s="5">
        <f>'SCH 1'!N16+'SCH 2'!N16+'SCH 3'!N16+'SCH4'!N16</f>
        <v>6317.3518476494255</v>
      </c>
      <c r="O16" s="5">
        <f>'SCH 1'!O16+'SCH 2'!O16+'SCH 3'!O16+'SCH4'!O16</f>
        <v>6140.0960421494256</v>
      </c>
      <c r="P16" s="5">
        <f>'SCH 1'!P16+'SCH 2'!P16+'SCH 3'!P16+'SCH4'!P16</f>
        <v>6621.0977701494248</v>
      </c>
      <c r="Q16" s="5">
        <f>'SCH 1'!Q16+'SCH 2'!Q16+'SCH 3'!Q16+'SCH4'!Q16</f>
        <v>6624.0241071494256</v>
      </c>
      <c r="R16" s="5">
        <f>'SCH 1'!R16+'SCH 2'!R16+'SCH 3'!R16+'SCH4'!R16</f>
        <v>4732.4953921494252</v>
      </c>
      <c r="S16" s="5">
        <f>'SCH 1'!S16+'SCH 2'!S16+'SCH 3'!S16+'SCH4'!S16</f>
        <v>5499.0517618994254</v>
      </c>
      <c r="T16" s="5">
        <f>'SCH 1'!T16+'SCH 2'!T16+'SCH 3'!T16+'SCH4'!T16</f>
        <v>4438.0888716494246</v>
      </c>
      <c r="U16" s="5">
        <f>'SCH 1'!U16+'SCH 2'!U16+'SCH 3'!U16+'SCH4'!U16</f>
        <v>5587.3200541494243</v>
      </c>
      <c r="V16" s="5">
        <f>'SCH 1'!V16+'SCH 2'!V16+'SCH 3'!V16+'SCH4'!V16</f>
        <v>6402.5549948994249</v>
      </c>
      <c r="W16" s="5">
        <f>'SCH 1'!W16+'SCH 2'!W16+'SCH 3'!W16+'SCH4'!W16</f>
        <v>5796.5821221494243</v>
      </c>
      <c r="X16" s="5">
        <f>'SCH 1'!X16+'SCH 2'!X16+'SCH 3'!X16+'SCH4'!X16</f>
        <v>5979.8011526494247</v>
      </c>
      <c r="Y16" s="5">
        <f>'SCH 1'!Y16+'SCH 2'!Y16+'SCH 3'!Y16+'SCH4'!Y16</f>
        <v>6249.3914311494245</v>
      </c>
      <c r="Z16" s="5">
        <f>'SCH 1'!Z16+'SCH 2'!Z16+'SCH 3'!Z16+'SCH4'!Z16</f>
        <v>6099.8993203994251</v>
      </c>
      <c r="AA16" s="5">
        <f>'SCH 1'!AA16+'SCH 2'!AA16+'SCH 3'!AA16+'SCH4'!AA16</f>
        <v>6017.6032361494254</v>
      </c>
      <c r="AB16" s="5">
        <f>'SCH 1'!AB16+'SCH 2'!AB16+'SCH 3'!AB16+'SCH4'!AB16</f>
        <v>5099.8359876494251</v>
      </c>
      <c r="AC16" s="5">
        <f>'SCH 1'!AC16+'SCH 2'!AC16+'SCH 3'!AC16+'SCH4'!AC16</f>
        <v>5052.8290681494245</v>
      </c>
      <c r="AD16" s="5">
        <f>'SCH 1'!AD16+'SCH 2'!AD16+'SCH 3'!AD16+'SCH4'!AD16</f>
        <v>5414.2314191494243</v>
      </c>
    </row>
    <row r="17" spans="1:30" ht="120" customHeight="1" x14ac:dyDescent="0.75">
      <c r="A17" s="4" t="s">
        <v>15</v>
      </c>
      <c r="B17" s="5">
        <f>'SCH 1'!B17+'SCH 2'!B17+'SCH 3'!B17+'SCH4'!B17</f>
        <v>5830.836548649424</v>
      </c>
      <c r="C17" s="5">
        <f>'SCH 1'!C17+'SCH 2'!C17+'SCH 3'!C17+'SCH4'!C17</f>
        <v>5310.6221188994241</v>
      </c>
      <c r="D17" s="5">
        <f>'SCH 1'!D17+'SCH 2'!D17+'SCH 3'!D17+'SCH4'!D17</f>
        <v>5636.1179221494258</v>
      </c>
      <c r="E17" s="5">
        <f>'SCH 1'!E17+'SCH 2'!E17+'SCH 3'!E17+'SCH4'!E17</f>
        <v>6013.0877191494246</v>
      </c>
      <c r="F17" s="5">
        <f>'SCH 1'!F17+'SCH 2'!F17+'SCH 3'!F17+'SCH4'!F17</f>
        <v>5208.2101051494255</v>
      </c>
      <c r="G17" s="5">
        <f>'SCH 1'!G17+'SCH 2'!G17+'SCH 3'!G17+'SCH4'!G17</f>
        <v>4961.392534149425</v>
      </c>
      <c r="H17" s="5">
        <f>'SCH 1'!H17+'SCH 2'!H17+'SCH 3'!H17+'SCH4'!H17</f>
        <v>4967.7036321494252</v>
      </c>
      <c r="I17" s="5">
        <f>'SCH 1'!I17+'SCH 2'!I17+'SCH 3'!I17+'SCH4'!I17</f>
        <v>5799.4572661494258</v>
      </c>
      <c r="J17" s="5">
        <f>'SCH 1'!J17+'SCH 2'!J17+'SCH 3'!J17+'SCH4'!J17</f>
        <v>5642.2663846494252</v>
      </c>
      <c r="K17" s="5">
        <f>'SCH 1'!K17+'SCH 2'!K17+'SCH 3'!K17+'SCH4'!K17</f>
        <v>3830.1714036494254</v>
      </c>
      <c r="L17" s="5">
        <f>'SCH 1'!L17+'SCH 2'!L17+'SCH 3'!L17+'SCH4'!L17</f>
        <v>5231.5487791494252</v>
      </c>
      <c r="M17" s="5">
        <f>'SCH 1'!M17+'SCH 2'!M17+'SCH 3'!M17+'SCH4'!M17</f>
        <v>6190.3635003994259</v>
      </c>
      <c r="N17" s="5">
        <f>'SCH 1'!N17+'SCH 2'!N17+'SCH 3'!N17+'SCH4'!N17</f>
        <v>6282.5504191494247</v>
      </c>
      <c r="O17" s="5">
        <f>'SCH 1'!O17+'SCH 2'!O17+'SCH 3'!O17+'SCH4'!O17</f>
        <v>6128.5198921494257</v>
      </c>
      <c r="P17" s="5">
        <f>'SCH 1'!P17+'SCH 2'!P17+'SCH 3'!P17+'SCH4'!P17</f>
        <v>6673.5868701494255</v>
      </c>
      <c r="Q17" s="5">
        <f>'SCH 1'!Q17+'SCH 2'!Q17+'SCH 3'!Q17+'SCH4'!Q17</f>
        <v>6634.8491571494251</v>
      </c>
      <c r="R17" s="5">
        <f>'SCH 1'!R17+'SCH 2'!R17+'SCH 3'!R17+'SCH4'!R17</f>
        <v>4970.1434671494262</v>
      </c>
      <c r="S17" s="5">
        <f>'SCH 1'!S17+'SCH 2'!S17+'SCH 3'!S17+'SCH4'!S17</f>
        <v>5196.3365053994257</v>
      </c>
      <c r="T17" s="5">
        <f>'SCH 1'!T17+'SCH 2'!T17+'SCH 3'!T17+'SCH4'!T17</f>
        <v>4376.3627321494259</v>
      </c>
      <c r="U17" s="5">
        <f>'SCH 1'!U17+'SCH 2'!U17+'SCH 3'!U17+'SCH4'!U17</f>
        <v>5864.1370031494243</v>
      </c>
      <c r="V17" s="5">
        <f>'SCH 1'!V17+'SCH 2'!V17+'SCH 3'!V17+'SCH4'!V17</f>
        <v>6393.0856078994248</v>
      </c>
      <c r="W17" s="5">
        <f>'SCH 1'!W17+'SCH 2'!W17+'SCH 3'!W17+'SCH4'!W17</f>
        <v>5963.7930981494246</v>
      </c>
      <c r="X17" s="5">
        <f>'SCH 1'!X17+'SCH 2'!X17+'SCH 3'!X17+'SCH4'!X17</f>
        <v>5947.9239361494256</v>
      </c>
      <c r="Y17" s="5">
        <f>'SCH 1'!Y17+'SCH 2'!Y17+'SCH 3'!Y17+'SCH4'!Y17</f>
        <v>6268.5983811494261</v>
      </c>
      <c r="Z17" s="5">
        <f>'SCH 1'!Z17+'SCH 2'!Z17+'SCH 3'!Z17+'SCH4'!Z17</f>
        <v>5995.8774871494261</v>
      </c>
      <c r="AA17" s="5">
        <f>'SCH 1'!AA17+'SCH 2'!AA17+'SCH 3'!AA17+'SCH4'!AA17</f>
        <v>5957.7968003994247</v>
      </c>
      <c r="AB17" s="5">
        <f>'SCH 1'!AB17+'SCH 2'!AB17+'SCH 3'!AB17+'SCH4'!AB17</f>
        <v>5147.4843301494257</v>
      </c>
      <c r="AC17" s="5">
        <f>'SCH 1'!AC17+'SCH 2'!AC17+'SCH 3'!AC17+'SCH4'!AC17</f>
        <v>5032.9667901494249</v>
      </c>
      <c r="AD17" s="5">
        <f>'SCH 1'!AD17+'SCH 2'!AD17+'SCH 3'!AD17+'SCH4'!AD17</f>
        <v>5542.8951511494242</v>
      </c>
    </row>
    <row r="18" spans="1:30" ht="120" customHeight="1" x14ac:dyDescent="0.75">
      <c r="A18" s="4" t="s">
        <v>16</v>
      </c>
      <c r="B18" s="5">
        <f>'SCH 1'!B18+'SCH 2'!B18+'SCH 3'!B18+'SCH4'!B18</f>
        <v>6281.1169206494251</v>
      </c>
      <c r="C18" s="5">
        <f>'SCH 1'!C18+'SCH 2'!C18+'SCH 3'!C18+'SCH4'!C18</f>
        <v>5587.9270681494245</v>
      </c>
      <c r="D18" s="5">
        <f>'SCH 1'!D18+'SCH 2'!D18+'SCH 3'!D18+'SCH4'!D18</f>
        <v>5900.810145649426</v>
      </c>
      <c r="E18" s="5">
        <f>'SCH 1'!E18+'SCH 2'!E18+'SCH 3'!E18+'SCH4'!E18</f>
        <v>5937.7332741494247</v>
      </c>
      <c r="F18" s="5">
        <f>'SCH 1'!F18+'SCH 2'!F18+'SCH 3'!F18+'SCH4'!F18</f>
        <v>5490.677553149425</v>
      </c>
      <c r="G18" s="5">
        <f>'SCH 1'!G18+'SCH 2'!G18+'SCH 3'!G18+'SCH4'!G18</f>
        <v>5317.4631751494253</v>
      </c>
      <c r="H18" s="5">
        <f>'SCH 1'!H18+'SCH 2'!H18+'SCH 3'!H18+'SCH4'!H18</f>
        <v>5120.0167561494254</v>
      </c>
      <c r="I18" s="5">
        <f>'SCH 1'!I18+'SCH 2'!I18+'SCH 3'!I18+'SCH4'!I18</f>
        <v>5758.5924161494258</v>
      </c>
      <c r="J18" s="5">
        <f>'SCH 1'!J18+'SCH 2'!J18+'SCH 3'!J18+'SCH4'!J18</f>
        <v>5740.907809649425</v>
      </c>
      <c r="K18" s="5">
        <f>'SCH 1'!K18+'SCH 2'!K18+'SCH 3'!K18+'SCH4'!K18</f>
        <v>4119.9524821494251</v>
      </c>
      <c r="L18" s="5">
        <f>'SCH 1'!L18+'SCH 2'!L18+'SCH 3'!L18+'SCH4'!L18</f>
        <v>5447.5900191494247</v>
      </c>
      <c r="M18" s="5">
        <f>'SCH 1'!M18+'SCH 2'!M18+'SCH 3'!M18+'SCH4'!M18</f>
        <v>6476.3506196494254</v>
      </c>
      <c r="N18" s="5">
        <f>'SCH 1'!N18+'SCH 2'!N18+'SCH 3'!N18+'SCH4'!N18</f>
        <v>6319.9993923994252</v>
      </c>
      <c r="O18" s="5">
        <f>'SCH 1'!O18+'SCH 2'!O18+'SCH 3'!O18+'SCH4'!O18</f>
        <v>6156.482738149426</v>
      </c>
      <c r="P18" s="5">
        <f>'SCH 1'!P18+'SCH 2'!P18+'SCH 3'!P18+'SCH4'!P18</f>
        <v>6782.3247183994245</v>
      </c>
      <c r="Q18" s="5">
        <f>'SCH 1'!Q18+'SCH 2'!Q18+'SCH 3'!Q18+'SCH4'!Q18</f>
        <v>6741.8882501494245</v>
      </c>
      <c r="R18" s="5">
        <f>'SCH 1'!R18+'SCH 2'!R18+'SCH 3'!R18+'SCH4'!R18</f>
        <v>5355.9550421494259</v>
      </c>
      <c r="S18" s="5">
        <f>'SCH 1'!S18+'SCH 2'!S18+'SCH 3'!S18+'SCH4'!S18</f>
        <v>5144.5563543994258</v>
      </c>
      <c r="T18" s="5">
        <f>'SCH 1'!T18+'SCH 2'!T18+'SCH 3'!T18+'SCH4'!T18</f>
        <v>4665.4778183994258</v>
      </c>
      <c r="U18" s="5">
        <f>'SCH 1'!U18+'SCH 2'!U18+'SCH 3'!U18+'SCH4'!U18</f>
        <v>5669.4781031494258</v>
      </c>
      <c r="V18" s="5">
        <f>'SCH 1'!V18+'SCH 2'!V18+'SCH 3'!V18+'SCH4'!V18</f>
        <v>6682.3414408994258</v>
      </c>
      <c r="W18" s="5">
        <f>'SCH 1'!W18+'SCH 2'!W18+'SCH 3'!W18+'SCH4'!W18</f>
        <v>5997.4383341494249</v>
      </c>
      <c r="X18" s="5">
        <f>'SCH 1'!X18+'SCH 2'!X18+'SCH 3'!X18+'SCH4'!X18</f>
        <v>5933.5464613994245</v>
      </c>
      <c r="Y18" s="5">
        <f>'SCH 1'!Y18+'SCH 2'!Y18+'SCH 3'!Y18+'SCH4'!Y18</f>
        <v>6253.2898561494248</v>
      </c>
      <c r="Z18" s="5">
        <f>'SCH 1'!Z18+'SCH 2'!Z18+'SCH 3'!Z18+'SCH4'!Z18</f>
        <v>6248.2040151494257</v>
      </c>
      <c r="AA18" s="5">
        <f>'SCH 1'!AA18+'SCH 2'!AA18+'SCH 3'!AA18+'SCH4'!AA18</f>
        <v>6195.859962149425</v>
      </c>
      <c r="AB18" s="5">
        <f>'SCH 1'!AB18+'SCH 2'!AB18+'SCH 3'!AB18+'SCH4'!AB18</f>
        <v>5050.0700781494252</v>
      </c>
      <c r="AC18" s="5">
        <f>'SCH 1'!AC18+'SCH 2'!AC18+'SCH 3'!AC18+'SCH4'!AC18</f>
        <v>5422.8917861494247</v>
      </c>
      <c r="AD18" s="5">
        <f>'SCH 1'!AD18+'SCH 2'!AD18+'SCH 3'!AD18+'SCH4'!AD18</f>
        <v>5737.5839048994239</v>
      </c>
    </row>
    <row r="19" spans="1:30" ht="120" customHeight="1" x14ac:dyDescent="0.75">
      <c r="A19" s="4" t="s">
        <v>17</v>
      </c>
      <c r="B19" s="5">
        <f>'SCH 1'!B19+'SCH 2'!B19+'SCH 3'!B19+'SCH4'!B19</f>
        <v>7050.3953823994252</v>
      </c>
      <c r="C19" s="5">
        <f>'SCH 1'!C19+'SCH 2'!C19+'SCH 3'!C19+'SCH4'!C19</f>
        <v>6142.4536953994248</v>
      </c>
      <c r="D19" s="5">
        <f>'SCH 1'!D19+'SCH 2'!D19+'SCH 3'!D19+'SCH4'!D19</f>
        <v>6162.690701399426</v>
      </c>
      <c r="E19" s="5">
        <f>'SCH 1'!E19+'SCH 2'!E19+'SCH 3'!E19+'SCH4'!E19</f>
        <v>6287.0384118994243</v>
      </c>
      <c r="F19" s="5">
        <f>'SCH 1'!F19+'SCH 2'!F19+'SCH 3'!F19+'SCH4'!F19</f>
        <v>6344.8108246494257</v>
      </c>
      <c r="G19" s="5">
        <f>'SCH 1'!G19+'SCH 2'!G19+'SCH 3'!G19+'SCH4'!G19</f>
        <v>6091.5196368994257</v>
      </c>
      <c r="H19" s="5">
        <f>'SCH 1'!H19+'SCH 2'!H19+'SCH 3'!H19+'SCH4'!H19</f>
        <v>5756.1039973994248</v>
      </c>
      <c r="I19" s="5">
        <f>'SCH 1'!I19+'SCH 2'!I19+'SCH 3'!I19+'SCH4'!I19</f>
        <v>6054.2729471494258</v>
      </c>
      <c r="J19" s="5">
        <f>'SCH 1'!J19+'SCH 2'!J19+'SCH 3'!J19+'SCH4'!J19</f>
        <v>6084.1170373994246</v>
      </c>
      <c r="K19" s="5">
        <f>'SCH 1'!K19+'SCH 2'!K19+'SCH 3'!K19+'SCH4'!K19</f>
        <v>4358.0367826494257</v>
      </c>
      <c r="L19" s="5">
        <f>'SCH 1'!L19+'SCH 2'!L19+'SCH 3'!L19+'SCH4'!L19</f>
        <v>5834.241154899426</v>
      </c>
      <c r="M19" s="5">
        <f>'SCH 1'!M19+'SCH 2'!M19+'SCH 3'!M19+'SCH4'!M19</f>
        <v>6407.6365838994261</v>
      </c>
      <c r="N19" s="5">
        <f>'SCH 1'!N19+'SCH 2'!N19+'SCH 3'!N19+'SCH4'!N19</f>
        <v>6469.6111298994256</v>
      </c>
      <c r="O19" s="5">
        <f>'SCH 1'!O19+'SCH 2'!O19+'SCH 3'!O19+'SCH4'!O19</f>
        <v>6333.5167458994247</v>
      </c>
      <c r="P19" s="5">
        <f>'SCH 1'!P19+'SCH 2'!P19+'SCH 3'!P19+'SCH4'!P19</f>
        <v>7139.090962899425</v>
      </c>
      <c r="Q19" s="5">
        <f>'SCH 1'!Q19+'SCH 2'!Q19+'SCH 3'!Q19+'SCH4'!Q19</f>
        <v>6976.107386149426</v>
      </c>
      <c r="R19" s="5">
        <f>'SCH 1'!R19+'SCH 2'!R19+'SCH 3'!R19+'SCH4'!R19</f>
        <v>5507.6280751494251</v>
      </c>
      <c r="S19" s="5">
        <f>'SCH 1'!S19+'SCH 2'!S19+'SCH 3'!S19+'SCH4'!S19</f>
        <v>5338.0609506494256</v>
      </c>
      <c r="T19" s="5">
        <f>'SCH 1'!T19+'SCH 2'!T19+'SCH 3'!T19+'SCH4'!T19</f>
        <v>5310.3908393994252</v>
      </c>
      <c r="U19" s="5">
        <f>'SCH 1'!U19+'SCH 2'!U19+'SCH 3'!U19+'SCH4'!U19</f>
        <v>6344.0415316494245</v>
      </c>
      <c r="V19" s="5">
        <f>'SCH 1'!V19+'SCH 2'!V19+'SCH 3'!V19+'SCH4'!V19</f>
        <v>7032.7760203994258</v>
      </c>
      <c r="W19" s="5">
        <f>'SCH 1'!W19+'SCH 2'!W19+'SCH 3'!W19+'SCH4'!W19</f>
        <v>6206.1992011494249</v>
      </c>
      <c r="X19" s="5">
        <f>'SCH 1'!X19+'SCH 2'!X19+'SCH 3'!X19+'SCH4'!X19</f>
        <v>6047.4261853994249</v>
      </c>
      <c r="Y19" s="5">
        <f>'SCH 1'!Y19+'SCH 2'!Y19+'SCH 3'!Y19+'SCH4'!Y19</f>
        <v>6401.7626458994255</v>
      </c>
      <c r="Z19" s="5">
        <f>'SCH 1'!Z19+'SCH 2'!Z19+'SCH 3'!Z19+'SCH4'!Z19</f>
        <v>6543.8614771494249</v>
      </c>
      <c r="AA19" s="5">
        <f>'SCH 1'!AA19+'SCH 2'!AA19+'SCH 3'!AA19+'SCH4'!AA19</f>
        <v>6591.614978149425</v>
      </c>
      <c r="AB19" s="5">
        <f>'SCH 1'!AB19+'SCH 2'!AB19+'SCH 3'!AB19+'SCH4'!AB19</f>
        <v>5778.338265649425</v>
      </c>
      <c r="AC19" s="5">
        <f>'SCH 1'!AC19+'SCH 2'!AC19+'SCH 3'!AC19+'SCH4'!AC19</f>
        <v>6175.0417406494253</v>
      </c>
      <c r="AD19" s="5">
        <f>'SCH 1'!AD19+'SCH 2'!AD19+'SCH 3'!AD19+'SCH4'!AD19</f>
        <v>6475.7580136494253</v>
      </c>
    </row>
    <row r="20" spans="1:30" ht="120" customHeight="1" x14ac:dyDescent="0.75">
      <c r="A20" s="4" t="s">
        <v>18</v>
      </c>
      <c r="B20" s="5">
        <f>'SCH 1'!B20+'SCH 2'!B20+'SCH 3'!B20+'SCH4'!B20</f>
        <v>7773.8029601494236</v>
      </c>
      <c r="C20" s="5">
        <f>'SCH 1'!C20+'SCH 2'!C20+'SCH 3'!C20+'SCH4'!C20</f>
        <v>7013.4480371494246</v>
      </c>
      <c r="D20" s="5">
        <f>'SCH 1'!D20+'SCH 2'!D20+'SCH 3'!D20+'SCH4'!D20</f>
        <v>6936.5678951494247</v>
      </c>
      <c r="E20" s="5">
        <f>'SCH 1'!E20+'SCH 2'!E20+'SCH 3'!E20+'SCH4'!E20</f>
        <v>7146.5321883994238</v>
      </c>
      <c r="F20" s="5">
        <f>'SCH 1'!F20+'SCH 2'!F20+'SCH 3'!F20+'SCH4'!F20</f>
        <v>7531.5649771494245</v>
      </c>
      <c r="G20" s="5">
        <f>'SCH 1'!G20+'SCH 2'!G20+'SCH 3'!G20+'SCH4'!G20</f>
        <v>7020.9391721494248</v>
      </c>
      <c r="H20" s="5">
        <f>'SCH 1'!H20+'SCH 2'!H20+'SCH 3'!H20+'SCH4'!H20</f>
        <v>6802.5187196494244</v>
      </c>
      <c r="I20" s="5">
        <f>'SCH 1'!I20+'SCH 2'!I20+'SCH 3'!I20+'SCH4'!I20</f>
        <v>6853.7109851494261</v>
      </c>
      <c r="J20" s="5">
        <f>'SCH 1'!J20+'SCH 2'!J20+'SCH 3'!J20+'SCH4'!J20</f>
        <v>6788.1078971494244</v>
      </c>
      <c r="K20" s="5">
        <f>'SCH 1'!K20+'SCH 2'!K20+'SCH 3'!K20+'SCH4'!K20</f>
        <v>4768.5293316494253</v>
      </c>
      <c r="L20" s="5">
        <f>'SCH 1'!L20+'SCH 2'!L20+'SCH 3'!L20+'SCH4'!L20</f>
        <v>6373.3434138994253</v>
      </c>
      <c r="M20" s="5">
        <f>'SCH 1'!M20+'SCH 2'!M20+'SCH 3'!M20+'SCH4'!M20</f>
        <v>7085.7789361494251</v>
      </c>
      <c r="N20" s="5">
        <f>'SCH 1'!N20+'SCH 2'!N20+'SCH 3'!N20+'SCH4'!N20</f>
        <v>7149.1599008994244</v>
      </c>
      <c r="O20" s="5">
        <f>'SCH 1'!O20+'SCH 2'!O20+'SCH 3'!O20+'SCH4'!O20</f>
        <v>7032.0803271494251</v>
      </c>
      <c r="P20" s="5">
        <f>'SCH 1'!P20+'SCH 2'!P20+'SCH 3'!P20+'SCH4'!P20</f>
        <v>7800.0239741494242</v>
      </c>
      <c r="Q20" s="5">
        <f>'SCH 1'!Q20+'SCH 2'!Q20+'SCH 3'!Q20+'SCH4'!Q20</f>
        <v>7637.4081381494252</v>
      </c>
      <c r="R20" s="5">
        <f>'SCH 1'!R20+'SCH 2'!R20+'SCH 3'!R20+'SCH4'!R20</f>
        <v>5812.0692461494245</v>
      </c>
      <c r="S20" s="5">
        <f>'SCH 1'!S20+'SCH 2'!S20+'SCH 3'!S20+'SCH4'!S20</f>
        <v>6194.5904386494258</v>
      </c>
      <c r="T20" s="5">
        <f>'SCH 1'!T20+'SCH 2'!T20+'SCH 3'!T20+'SCH4'!T20</f>
        <v>6551.1509876494256</v>
      </c>
      <c r="U20" s="5">
        <f>'SCH 1'!U20+'SCH 2'!U20+'SCH 3'!U20+'SCH4'!U20</f>
        <v>7597.0849566494253</v>
      </c>
      <c r="V20" s="5">
        <f>'SCH 1'!V20+'SCH 2'!V20+'SCH 3'!V20+'SCH4'!V20</f>
        <v>7483.8497938994251</v>
      </c>
      <c r="W20" s="5">
        <f>'SCH 1'!W20+'SCH 2'!W20+'SCH 3'!W20+'SCH4'!W20</f>
        <v>6887.1574721494253</v>
      </c>
      <c r="X20" s="5">
        <f>'SCH 1'!X20+'SCH 2'!X20+'SCH 3'!X20+'SCH4'!X20</f>
        <v>6714.8179296494254</v>
      </c>
      <c r="Y20" s="5">
        <f>'SCH 1'!Y20+'SCH 2'!Y20+'SCH 3'!Y20+'SCH4'!Y20</f>
        <v>7136.7798606494252</v>
      </c>
      <c r="Z20" s="5">
        <f>'SCH 1'!Z20+'SCH 2'!Z20+'SCH 3'!Z20+'SCH4'!Z20</f>
        <v>7095.5187656494254</v>
      </c>
      <c r="AA20" s="5">
        <f>'SCH 1'!AA20+'SCH 2'!AA20+'SCH 3'!AA20+'SCH4'!AA20</f>
        <v>7295.7407853994246</v>
      </c>
      <c r="AB20" s="5">
        <f>'SCH 1'!AB20+'SCH 2'!AB20+'SCH 3'!AB20+'SCH4'!AB20</f>
        <v>6856.8469496494254</v>
      </c>
      <c r="AC20" s="5">
        <f>'SCH 1'!AC20+'SCH 2'!AC20+'SCH 3'!AC20+'SCH4'!AC20</f>
        <v>6835.0740316494248</v>
      </c>
      <c r="AD20" s="5">
        <f>'SCH 1'!AD20+'SCH 2'!AD20+'SCH 3'!AD20+'SCH4'!AD20</f>
        <v>7398.772735149425</v>
      </c>
    </row>
    <row r="21" spans="1:30" ht="120" customHeight="1" x14ac:dyDescent="0.75">
      <c r="A21" s="4" t="s">
        <v>19</v>
      </c>
      <c r="B21" s="5">
        <f>'SCH 1'!B21+'SCH 2'!B21+'SCH 3'!B21+'SCH4'!B21</f>
        <v>8053.9766171494248</v>
      </c>
      <c r="C21" s="5">
        <f>'SCH 1'!C21+'SCH 2'!C21+'SCH 3'!C21+'SCH4'!C21</f>
        <v>7152.9549551494238</v>
      </c>
      <c r="D21" s="5">
        <f>'SCH 1'!D21+'SCH 2'!D21+'SCH 3'!D21+'SCH4'!D21</f>
        <v>7174.5257971494248</v>
      </c>
      <c r="E21" s="5">
        <f>'SCH 1'!E21+'SCH 2'!E21+'SCH 3'!E21+'SCH4'!E21</f>
        <v>7788.3660086494237</v>
      </c>
      <c r="F21" s="5">
        <f>'SCH 1'!F21+'SCH 2'!F21+'SCH 3'!F21+'SCH4'!F21</f>
        <v>7967.468617149425</v>
      </c>
      <c r="G21" s="5">
        <f>'SCH 1'!G21+'SCH 2'!G21+'SCH 3'!G21+'SCH4'!G21</f>
        <v>7289.824075149425</v>
      </c>
      <c r="H21" s="5">
        <f>'SCH 1'!H21+'SCH 2'!H21+'SCH 3'!H21+'SCH4'!H21</f>
        <v>7032.3125971494246</v>
      </c>
      <c r="I21" s="5">
        <f>'SCH 1'!I21+'SCH 2'!I21+'SCH 3'!I21+'SCH4'!I21</f>
        <v>7249.887999149425</v>
      </c>
      <c r="J21" s="5">
        <f>'SCH 1'!J21+'SCH 2'!J21+'SCH 3'!J21+'SCH4'!J21</f>
        <v>7046.5558671494255</v>
      </c>
      <c r="K21" s="5">
        <f>'SCH 1'!K21+'SCH 2'!K21+'SCH 3'!K21+'SCH4'!K21</f>
        <v>5235.0407008994262</v>
      </c>
      <c r="L21" s="5">
        <f>'SCH 1'!L21+'SCH 2'!L21+'SCH 3'!L21+'SCH4'!L21</f>
        <v>6881.0491228994251</v>
      </c>
      <c r="M21" s="5">
        <f>'SCH 1'!M21+'SCH 2'!M21+'SCH 3'!M21+'SCH4'!M21</f>
        <v>7357.8222933994257</v>
      </c>
      <c r="N21" s="5">
        <f>'SCH 1'!N21+'SCH 2'!N21+'SCH 3'!N21+'SCH4'!N21</f>
        <v>7451.2776328994241</v>
      </c>
      <c r="O21" s="5">
        <f>'SCH 1'!O21+'SCH 2'!O21+'SCH 3'!O21+'SCH4'!O21</f>
        <v>7549.9980498994255</v>
      </c>
      <c r="P21" s="5">
        <f>'SCH 1'!P21+'SCH 2'!P21+'SCH 3'!P21+'SCH4'!P21</f>
        <v>8000.1805338994245</v>
      </c>
      <c r="Q21" s="5">
        <f>'SCH 1'!Q21+'SCH 2'!Q21+'SCH 3'!Q21+'SCH4'!Q21</f>
        <v>7927.8881963994245</v>
      </c>
      <c r="R21" s="5">
        <f>'SCH 1'!R21+'SCH 2'!R21+'SCH 3'!R21+'SCH4'!R21</f>
        <v>5890.9416391494242</v>
      </c>
      <c r="S21" s="5">
        <f>'SCH 1'!S21+'SCH 2'!S21+'SCH 3'!S21+'SCH4'!S21</f>
        <v>6862.1145648994252</v>
      </c>
      <c r="T21" s="5">
        <f>'SCH 1'!T21+'SCH 2'!T21+'SCH 3'!T21+'SCH4'!T21</f>
        <v>7201.7204101494244</v>
      </c>
      <c r="U21" s="5">
        <f>'SCH 1'!U21+'SCH 2'!U21+'SCH 3'!U21+'SCH4'!U21</f>
        <v>7856.5956671494259</v>
      </c>
      <c r="V21" s="5">
        <f>'SCH 1'!V21+'SCH 2'!V21+'SCH 3'!V21+'SCH4'!V21</f>
        <v>7403.4871791494252</v>
      </c>
      <c r="W21" s="5">
        <f>'SCH 1'!W21+'SCH 2'!W21+'SCH 3'!W21+'SCH4'!W21</f>
        <v>7124.5938581494256</v>
      </c>
      <c r="X21" s="5">
        <f>'SCH 1'!X21+'SCH 2'!X21+'SCH 3'!X21+'SCH4'!X21</f>
        <v>7108.643288899425</v>
      </c>
      <c r="Y21" s="5">
        <f>'SCH 1'!Y21+'SCH 2'!Y21+'SCH 3'!Y21+'SCH4'!Y21</f>
        <v>7357.1125801494254</v>
      </c>
      <c r="Z21" s="5">
        <f>'SCH 1'!Z21+'SCH 2'!Z21+'SCH 3'!Z21+'SCH4'!Z21</f>
        <v>7642.1641633994259</v>
      </c>
      <c r="AA21" s="5">
        <f>'SCH 1'!AA21+'SCH 2'!AA21+'SCH 3'!AA21+'SCH4'!AA21</f>
        <v>7438.3764071494243</v>
      </c>
      <c r="AB21" s="5">
        <f>'SCH 1'!AB21+'SCH 2'!AB21+'SCH 3'!AB21+'SCH4'!AB21</f>
        <v>7159.8420561494258</v>
      </c>
      <c r="AC21" s="5">
        <f>'SCH 1'!AC21+'SCH 2'!AC21+'SCH 3'!AC21+'SCH4'!AC21</f>
        <v>7251.1219353994256</v>
      </c>
      <c r="AD21" s="5">
        <f>'SCH 1'!AD21+'SCH 2'!AD21+'SCH 3'!AD21+'SCH4'!AD21</f>
        <v>7766.4593031494242</v>
      </c>
    </row>
    <row r="22" spans="1:30" ht="120" customHeight="1" x14ac:dyDescent="0.75">
      <c r="A22" s="4" t="s">
        <v>20</v>
      </c>
      <c r="B22" s="5">
        <f>'SCH 1'!B22+'SCH 2'!B22+'SCH 3'!B22+'SCH4'!B22</f>
        <v>7314.6165366494261</v>
      </c>
      <c r="C22" s="5">
        <f>'SCH 1'!C22+'SCH 2'!C22+'SCH 3'!C22+'SCH4'!C22</f>
        <v>6630.8875536494252</v>
      </c>
      <c r="D22" s="5">
        <f>'SCH 1'!D22+'SCH 2'!D22+'SCH 3'!D22+'SCH4'!D22</f>
        <v>6532.2363448994256</v>
      </c>
      <c r="E22" s="5">
        <f>'SCH 1'!E22+'SCH 2'!E22+'SCH 3'!E22+'SCH4'!E22</f>
        <v>6965.2320731494265</v>
      </c>
      <c r="F22" s="5">
        <f>'SCH 1'!F22+'SCH 2'!F22+'SCH 3'!F22+'SCH4'!F22</f>
        <v>7411.8327843994248</v>
      </c>
      <c r="G22" s="5">
        <f>'SCH 1'!G22+'SCH 2'!G22+'SCH 3'!G22+'SCH4'!G22</f>
        <v>6696.1117798994255</v>
      </c>
      <c r="H22" s="5">
        <f>'SCH 1'!H22+'SCH 2'!H22+'SCH 3'!H22+'SCH4'!H22</f>
        <v>6439.4293753994252</v>
      </c>
      <c r="I22" s="5">
        <f>'SCH 1'!I22+'SCH 2'!I22+'SCH 3'!I22+'SCH4'!I22</f>
        <v>6679.5524033994261</v>
      </c>
      <c r="J22" s="5">
        <f>'SCH 1'!J22+'SCH 2'!J22+'SCH 3'!J22+'SCH4'!J22</f>
        <v>6361.4621471494247</v>
      </c>
      <c r="K22" s="5">
        <f>'SCH 1'!K22+'SCH 2'!K22+'SCH 3'!K22+'SCH4'!K22</f>
        <v>4982.8040491494248</v>
      </c>
      <c r="L22" s="5">
        <f>'SCH 1'!L22+'SCH 2'!L22+'SCH 3'!L22+'SCH4'!L22</f>
        <v>6518.3567941494257</v>
      </c>
      <c r="M22" s="5">
        <f>'SCH 1'!M22+'SCH 2'!M22+'SCH 3'!M22+'SCH4'!M22</f>
        <v>6759.3335841494263</v>
      </c>
      <c r="N22" s="5">
        <f>'SCH 1'!N22+'SCH 2'!N22+'SCH 3'!N22+'SCH4'!N22</f>
        <v>6935.7881418994257</v>
      </c>
      <c r="O22" s="5">
        <f>'SCH 1'!O22+'SCH 2'!O22+'SCH 3'!O22+'SCH4'!O22</f>
        <v>7064.9549461494262</v>
      </c>
      <c r="P22" s="5">
        <f>'SCH 1'!P22+'SCH 2'!P22+'SCH 3'!P22+'SCH4'!P22</f>
        <v>7424.2649078994255</v>
      </c>
      <c r="Q22" s="5">
        <f>'SCH 1'!Q22+'SCH 2'!Q22+'SCH 3'!Q22+'SCH4'!Q22</f>
        <v>7325.2326256494252</v>
      </c>
      <c r="R22" s="5">
        <f>'SCH 1'!R22+'SCH 2'!R22+'SCH 3'!R22+'SCH4'!R22</f>
        <v>5451.1216941494249</v>
      </c>
      <c r="S22" s="5">
        <f>'SCH 1'!S22+'SCH 2'!S22+'SCH 3'!S22+'SCH4'!S22</f>
        <v>6518.6863943994258</v>
      </c>
      <c r="T22" s="5">
        <f>'SCH 1'!T22+'SCH 2'!T22+'SCH 3'!T22+'SCH4'!T22</f>
        <v>7414.2955913994247</v>
      </c>
      <c r="U22" s="5">
        <f>'SCH 1'!U22+'SCH 2'!U22+'SCH 3'!U22+'SCH4'!U22</f>
        <v>7470.2782661494257</v>
      </c>
      <c r="V22" s="5">
        <f>'SCH 1'!V22+'SCH 2'!V22+'SCH 3'!V22+'SCH4'!V22</f>
        <v>6971.8637661494249</v>
      </c>
      <c r="W22" s="5">
        <f>'SCH 1'!W22+'SCH 2'!W22+'SCH 3'!W22+'SCH4'!W22</f>
        <v>6549.3681091494254</v>
      </c>
      <c r="X22" s="5">
        <f>'SCH 1'!X22+'SCH 2'!X22+'SCH 3'!X22+'SCH4'!X22</f>
        <v>6604.4016103994254</v>
      </c>
      <c r="Y22" s="5">
        <f>'SCH 1'!Y22+'SCH 2'!Y22+'SCH 3'!Y22+'SCH4'!Y22</f>
        <v>6732.6683261494254</v>
      </c>
      <c r="Z22" s="5">
        <f>'SCH 1'!Z22+'SCH 2'!Z22+'SCH 3'!Z22+'SCH4'!Z22</f>
        <v>7015.4330463994247</v>
      </c>
      <c r="AA22" s="5">
        <f>'SCH 1'!AA22+'SCH 2'!AA22+'SCH 3'!AA22+'SCH4'!AA22</f>
        <v>6805.0654281494262</v>
      </c>
      <c r="AB22" s="5">
        <f>'SCH 1'!AB22+'SCH 2'!AB22+'SCH 3'!AB22+'SCH4'!AB22</f>
        <v>6527.4456111494255</v>
      </c>
      <c r="AC22" s="5">
        <f>'SCH 1'!AC22+'SCH 2'!AC22+'SCH 3'!AC22+'SCH4'!AC22</f>
        <v>7098.8407846494247</v>
      </c>
      <c r="AD22" s="5">
        <f>'SCH 1'!AD22+'SCH 2'!AD22+'SCH 3'!AD22+'SCH4'!AD22</f>
        <v>7181.5223846494255</v>
      </c>
    </row>
    <row r="23" spans="1:30" ht="120" customHeight="1" x14ac:dyDescent="0.75">
      <c r="A23" s="4" t="s">
        <v>21</v>
      </c>
      <c r="B23" s="5">
        <f>'SCH 1'!B23+'SCH 2'!B23+'SCH 3'!B23+'SCH4'!B23</f>
        <v>7113.1456661494249</v>
      </c>
      <c r="C23" s="5">
        <f>'SCH 1'!C23+'SCH 2'!C23+'SCH 3'!C23+'SCH4'!C23</f>
        <v>6278.5064801494245</v>
      </c>
      <c r="D23" s="5">
        <f>'SCH 1'!D23+'SCH 2'!D23+'SCH 3'!D23+'SCH4'!D23</f>
        <v>5905.9226391494249</v>
      </c>
      <c r="E23" s="5">
        <f>'SCH 1'!E23+'SCH 2'!E23+'SCH 3'!E23+'SCH4'!E23</f>
        <v>6385.1841771494255</v>
      </c>
      <c r="F23" s="5">
        <f>'SCH 1'!F23+'SCH 2'!F23+'SCH 3'!F23+'SCH4'!F23</f>
        <v>6909.4316138994254</v>
      </c>
      <c r="G23" s="5">
        <f>'SCH 1'!G23+'SCH 2'!G23+'SCH 3'!G23+'SCH4'!G23</f>
        <v>6336.5892061494251</v>
      </c>
      <c r="H23" s="5">
        <f>'SCH 1'!H23+'SCH 2'!H23+'SCH 3'!H23+'SCH4'!H23</f>
        <v>6070.1145121494246</v>
      </c>
      <c r="I23" s="5">
        <f>'SCH 1'!I23+'SCH 2'!I23+'SCH 3'!I23+'SCH4'!I23</f>
        <v>6335.660222149425</v>
      </c>
      <c r="J23" s="5">
        <f>'SCH 1'!J23+'SCH 2'!J23+'SCH 3'!J23+'SCH4'!J23</f>
        <v>6071.125807649425</v>
      </c>
      <c r="K23" s="5">
        <f>'SCH 1'!K23+'SCH 2'!K23+'SCH 3'!K23+'SCH4'!K23</f>
        <v>4893.0542373994249</v>
      </c>
      <c r="L23" s="5">
        <f>'SCH 1'!L23+'SCH 2'!L23+'SCH 3'!L23+'SCH4'!L23</f>
        <v>6113.3990438994242</v>
      </c>
      <c r="M23" s="5">
        <f>'SCH 1'!M23+'SCH 2'!M23+'SCH 3'!M23+'SCH4'!M23</f>
        <v>6447.4669191494249</v>
      </c>
      <c r="N23" s="5">
        <f>'SCH 1'!N23+'SCH 2'!N23+'SCH 3'!N23+'SCH4'!N23</f>
        <v>6547.8910866494243</v>
      </c>
      <c r="O23" s="5">
        <f>'SCH 1'!O23+'SCH 2'!O23+'SCH 3'!O23+'SCH4'!O23</f>
        <v>6651.6552976494258</v>
      </c>
      <c r="P23" s="5">
        <f>'SCH 1'!P23+'SCH 2'!P23+'SCH 3'!P23+'SCH4'!P23</f>
        <v>6748.1535796494245</v>
      </c>
      <c r="Q23" s="5">
        <f>'SCH 1'!Q23+'SCH 2'!Q23+'SCH 3'!Q23+'SCH4'!Q23</f>
        <v>6703.5219491494245</v>
      </c>
      <c r="R23" s="5">
        <f>'SCH 1'!R23+'SCH 2'!R23+'SCH 3'!R23+'SCH4'!R23</f>
        <v>5213.2370296494255</v>
      </c>
      <c r="S23" s="5">
        <f>'SCH 1'!S23+'SCH 2'!S23+'SCH 3'!S23+'SCH4'!S23</f>
        <v>6115.7250471494253</v>
      </c>
      <c r="T23" s="5">
        <f>'SCH 1'!T23+'SCH 2'!T23+'SCH 3'!T23+'SCH4'!T23</f>
        <v>6806.2181071494269</v>
      </c>
      <c r="U23" s="5">
        <f>'SCH 1'!U23+'SCH 2'!U23+'SCH 3'!U23+'SCH4'!U23</f>
        <v>6917.2857241494257</v>
      </c>
      <c r="V23" s="5">
        <f>'SCH 1'!V23+'SCH 2'!V23+'SCH 3'!V23+'SCH4'!V23</f>
        <v>6380.906356649426</v>
      </c>
      <c r="W23" s="5">
        <f>'SCH 1'!W23+'SCH 2'!W23+'SCH 3'!W23+'SCH4'!W23</f>
        <v>6135.5362641494257</v>
      </c>
      <c r="X23" s="5">
        <f>'SCH 1'!X23+'SCH 2'!X23+'SCH 3'!X23+'SCH4'!X23</f>
        <v>6391.2108221494254</v>
      </c>
      <c r="Y23" s="5">
        <f>'SCH 1'!Y23+'SCH 2'!Y23+'SCH 3'!Y23+'SCH4'!Y23</f>
        <v>6375.772874899425</v>
      </c>
      <c r="Z23" s="5">
        <f>'SCH 1'!Z23+'SCH 2'!Z23+'SCH 3'!Z23+'SCH4'!Z23</f>
        <v>6446.8842498994254</v>
      </c>
      <c r="AA23" s="5">
        <f>'SCH 1'!AA23+'SCH 2'!AA23+'SCH 3'!AA23+'SCH4'!AA23</f>
        <v>6071.9655236494254</v>
      </c>
      <c r="AB23" s="5">
        <f>'SCH 1'!AB23+'SCH 2'!AB23+'SCH 3'!AB23+'SCH4'!AB23</f>
        <v>5830.5357791494262</v>
      </c>
      <c r="AC23" s="5">
        <f>'SCH 1'!AC23+'SCH 2'!AC23+'SCH 3'!AC23+'SCH4'!AC23</f>
        <v>6654.7318891494251</v>
      </c>
      <c r="AD23" s="5">
        <f>'SCH 1'!AD23+'SCH 2'!AD23+'SCH 3'!AD23+'SCH4'!AD23</f>
        <v>6450.1515331494256</v>
      </c>
    </row>
    <row r="24" spans="1:30" ht="120" customHeight="1" x14ac:dyDescent="0.75">
      <c r="A24" s="4" t="s">
        <v>22</v>
      </c>
      <c r="B24" s="5">
        <f>'SCH 1'!B24+'SCH 2'!B24+'SCH 3'!B24+'SCH4'!B24</f>
        <v>6610.5651261494259</v>
      </c>
      <c r="C24" s="5">
        <f>'SCH 1'!C24+'SCH 2'!C24+'SCH 3'!C24+'SCH4'!C24</f>
        <v>5814.8726871494246</v>
      </c>
      <c r="D24" s="5">
        <f>'SCH 1'!D24+'SCH 2'!D24+'SCH 3'!D24+'SCH4'!D24</f>
        <v>5917.2891801494252</v>
      </c>
      <c r="E24" s="5">
        <f>'SCH 1'!E24+'SCH 2'!E24+'SCH 3'!E24+'SCH4'!E24</f>
        <v>6117.9899271494251</v>
      </c>
      <c r="F24" s="5">
        <f>'SCH 1'!F24+'SCH 2'!F24+'SCH 3'!F24+'SCH4'!F24</f>
        <v>6684.6697476494246</v>
      </c>
      <c r="G24" s="5">
        <f>'SCH 1'!G24+'SCH 2'!G24+'SCH 3'!G24+'SCH4'!G24</f>
        <v>6284.9689231494249</v>
      </c>
      <c r="H24" s="5">
        <f>'SCH 1'!H24+'SCH 2'!H24+'SCH 3'!H24+'SCH4'!H24</f>
        <v>5948.7999168994247</v>
      </c>
      <c r="I24" s="5">
        <f>'SCH 1'!I24+'SCH 2'!I24+'SCH 3'!I24+'SCH4'!I24</f>
        <v>6045.2172221494257</v>
      </c>
      <c r="J24" s="5">
        <f>'SCH 1'!J24+'SCH 2'!J24+'SCH 3'!J24+'SCH4'!J24</f>
        <v>5727.3789423994258</v>
      </c>
      <c r="K24" s="5">
        <f>'SCH 1'!K24+'SCH 2'!K24+'SCH 3'!K24+'SCH4'!K24</f>
        <v>4866.8760756494248</v>
      </c>
      <c r="L24" s="5">
        <f>'SCH 1'!L24+'SCH 2'!L24+'SCH 3'!L24+'SCH4'!L24</f>
        <v>6099.3601821494249</v>
      </c>
      <c r="M24" s="5">
        <f>'SCH 1'!M24+'SCH 2'!M24+'SCH 3'!M24+'SCH4'!M24</f>
        <v>5899.2812236494246</v>
      </c>
      <c r="N24" s="5">
        <f>'SCH 1'!N24+'SCH 2'!N24+'SCH 3'!N24+'SCH4'!N24</f>
        <v>6435.9411366494251</v>
      </c>
      <c r="O24" s="5">
        <f>'SCH 1'!O24+'SCH 2'!O24+'SCH 3'!O24+'SCH4'!O24</f>
        <v>6368.4040786494261</v>
      </c>
      <c r="P24" s="5">
        <f>'SCH 1'!P24+'SCH 2'!P24+'SCH 3'!P24+'SCH4'!P24</f>
        <v>6735.5959741494262</v>
      </c>
      <c r="Q24" s="5">
        <f>'SCH 1'!Q24+'SCH 2'!Q24+'SCH 3'!Q24+'SCH4'!Q24</f>
        <v>6243.0815788994259</v>
      </c>
      <c r="R24" s="5">
        <f>'SCH 1'!R24+'SCH 2'!R24+'SCH 3'!R24+'SCH4'!R24</f>
        <v>5174.3221618994248</v>
      </c>
      <c r="S24" s="5">
        <f>'SCH 1'!S24+'SCH 2'!S24+'SCH 3'!S24+'SCH4'!S24</f>
        <v>5467.3744718994249</v>
      </c>
      <c r="T24" s="5">
        <f>'SCH 1'!T24+'SCH 2'!T24+'SCH 3'!T24+'SCH4'!T24</f>
        <v>5947.5445793994259</v>
      </c>
      <c r="U24" s="5">
        <f>'SCH 1'!U24+'SCH 2'!U24+'SCH 3'!U24+'SCH4'!U24</f>
        <v>6393.6361516494262</v>
      </c>
      <c r="V24" s="5">
        <f>'SCH 1'!V24+'SCH 2'!V24+'SCH 3'!V24+'SCH4'!V24</f>
        <v>6181.6663161494253</v>
      </c>
      <c r="W24" s="5">
        <f>'SCH 1'!W24+'SCH 2'!W24+'SCH 3'!W24+'SCH4'!W24</f>
        <v>5927.4461541494256</v>
      </c>
      <c r="X24" s="5">
        <f>'SCH 1'!X24+'SCH 2'!X24+'SCH 3'!X24+'SCH4'!X24</f>
        <v>6310.2988088994252</v>
      </c>
      <c r="Y24" s="5">
        <f>'SCH 1'!Y24+'SCH 2'!Y24+'SCH 3'!Y24+'SCH4'!Y24</f>
        <v>6274.0278721494251</v>
      </c>
      <c r="Z24" s="5">
        <f>'SCH 1'!Z24+'SCH 2'!Z24+'SCH 3'!Z24+'SCH4'!Z24</f>
        <v>6224.8338073994255</v>
      </c>
      <c r="AA24" s="5">
        <f>'SCH 1'!AA24+'SCH 2'!AA24+'SCH 3'!AA24+'SCH4'!AA24</f>
        <v>5392.5071026494261</v>
      </c>
      <c r="AB24" s="5">
        <f>'SCH 1'!AB24+'SCH 2'!AB24+'SCH 3'!AB24+'SCH4'!AB24</f>
        <v>5558.9029301494265</v>
      </c>
      <c r="AC24" s="5">
        <f>'SCH 1'!AC24+'SCH 2'!AC24+'SCH 3'!AC24+'SCH4'!AC24</f>
        <v>6312.9260561494248</v>
      </c>
      <c r="AD24" s="5">
        <f>'SCH 1'!AD24+'SCH 2'!AD24+'SCH 3'!AD24+'SCH4'!AD24</f>
        <v>5992.2116011494254</v>
      </c>
    </row>
    <row r="25" spans="1:30" ht="120" customHeight="1" x14ac:dyDescent="0.75">
      <c r="A25" s="4" t="s">
        <v>23</v>
      </c>
      <c r="B25" s="5">
        <f>'SCH 1'!B25+'SCH 2'!B25+'SCH 3'!B25+'SCH4'!B25</f>
        <v>6390.3402121494255</v>
      </c>
      <c r="C25" s="5">
        <f>'SCH 1'!C25+'SCH 2'!C25+'SCH 3'!C25+'SCH4'!C25</f>
        <v>5897.7370051494254</v>
      </c>
      <c r="D25" s="5">
        <f>'SCH 1'!D25+'SCH 2'!D25+'SCH 3'!D25+'SCH4'!D25</f>
        <v>5738.8483251494254</v>
      </c>
      <c r="E25" s="5">
        <f>'SCH 1'!E25+'SCH 2'!E25+'SCH 3'!E25+'SCH4'!E25</f>
        <v>5630.9516826494255</v>
      </c>
      <c r="F25" s="5">
        <f>'SCH 1'!F25+'SCH 2'!F25+'SCH 3'!F25+'SCH4'!F25</f>
        <v>6410.5920261494248</v>
      </c>
      <c r="G25" s="5">
        <f>'SCH 1'!G25+'SCH 2'!G25+'SCH 3'!G25+'SCH4'!G25</f>
        <v>6002.3311201494253</v>
      </c>
      <c r="H25" s="5">
        <f>'SCH 1'!H25+'SCH 2'!H25+'SCH 3'!H25+'SCH4'!H25</f>
        <v>5731.8334248994252</v>
      </c>
      <c r="I25" s="5">
        <f>'SCH 1'!I25+'SCH 2'!I25+'SCH 3'!I25+'SCH4'!I25</f>
        <v>5853.650701149425</v>
      </c>
      <c r="J25" s="5">
        <f>'SCH 1'!J25+'SCH 2'!J25+'SCH 3'!J25+'SCH4'!J25</f>
        <v>5723.8000101494254</v>
      </c>
      <c r="K25" s="5">
        <f>'SCH 1'!K25+'SCH 2'!K25+'SCH 3'!K25+'SCH4'!K25</f>
        <v>4859.996858149425</v>
      </c>
      <c r="L25" s="5">
        <f>'SCH 1'!L25+'SCH 2'!L25+'SCH 3'!L25+'SCH4'!L25</f>
        <v>5855.5558418994242</v>
      </c>
      <c r="M25" s="5">
        <f>'SCH 1'!M25+'SCH 2'!M25+'SCH 3'!M25+'SCH4'!M25</f>
        <v>5615.9945958994249</v>
      </c>
      <c r="N25" s="5">
        <f>'SCH 1'!N25+'SCH 2'!N25+'SCH 3'!N25+'SCH4'!N25</f>
        <v>6112.8901501494265</v>
      </c>
      <c r="O25" s="5">
        <f>'SCH 1'!O25+'SCH 2'!O25+'SCH 3'!O25+'SCH4'!O25</f>
        <v>6235.7523401494254</v>
      </c>
      <c r="P25" s="5">
        <f>'SCH 1'!P25+'SCH 2'!P25+'SCH 3'!P25+'SCH4'!P25</f>
        <v>6275.331081899425</v>
      </c>
      <c r="Q25" s="5">
        <f>'SCH 1'!Q25+'SCH 2'!Q25+'SCH 3'!Q25+'SCH4'!Q25</f>
        <v>5968.0665846494248</v>
      </c>
      <c r="R25" s="5">
        <f>'SCH 1'!R25+'SCH 2'!R25+'SCH 3'!R25+'SCH4'!R25</f>
        <v>5108.9021331494259</v>
      </c>
      <c r="S25" s="5">
        <f>'SCH 1'!S25+'SCH 2'!S25+'SCH 3'!S25+'SCH4'!S25</f>
        <v>5080.707444149426</v>
      </c>
      <c r="T25" s="5">
        <f>'SCH 1'!T25+'SCH 2'!T25+'SCH 3'!T25+'SCH4'!T25</f>
        <v>5750.838330149425</v>
      </c>
      <c r="U25" s="5">
        <f>'SCH 1'!U25+'SCH 2'!U25+'SCH 3'!U25+'SCH4'!U25</f>
        <v>5858.6007148994258</v>
      </c>
      <c r="V25" s="5">
        <f>'SCH 1'!V25+'SCH 2'!V25+'SCH 3'!V25+'SCH4'!V25</f>
        <v>6009.7290486494257</v>
      </c>
      <c r="W25" s="5">
        <f>'SCH 1'!W25+'SCH 2'!W25+'SCH 3'!W25+'SCH4'!W25</f>
        <v>5691.5570848994248</v>
      </c>
      <c r="X25" s="5">
        <f>'SCH 1'!X25+'SCH 2'!X25+'SCH 3'!X25+'SCH4'!X25</f>
        <v>6138.2090491494255</v>
      </c>
      <c r="Y25" s="5">
        <f>'SCH 1'!Y25+'SCH 2'!Y25+'SCH 3'!Y25+'SCH4'!Y25</f>
        <v>5902.3459086494258</v>
      </c>
      <c r="Z25" s="5">
        <f>'SCH 1'!Z25+'SCH 2'!Z25+'SCH 3'!Z25+'SCH4'!Z25</f>
        <v>5811.5653831494255</v>
      </c>
      <c r="AA25" s="5">
        <f>'SCH 1'!AA25+'SCH 2'!AA25+'SCH 3'!AA25+'SCH4'!AA25</f>
        <v>4975.5314516494254</v>
      </c>
      <c r="AB25" s="5">
        <f>'SCH 1'!AB25+'SCH 2'!AB25+'SCH 3'!AB25+'SCH4'!AB25</f>
        <v>4859.3320891494259</v>
      </c>
      <c r="AC25" s="5">
        <f>'SCH 1'!AC25+'SCH 2'!AC25+'SCH 3'!AC25+'SCH4'!AC25</f>
        <v>5782.5214961494239</v>
      </c>
      <c r="AD25" s="5">
        <f>'SCH 1'!AD25+'SCH 2'!AD25+'SCH 3'!AD25+'SCH4'!AD25</f>
        <v>6075.2047141494259</v>
      </c>
    </row>
    <row r="26" spans="1:30" ht="120" customHeight="1" x14ac:dyDescent="0.75">
      <c r="A26" s="4" t="s">
        <v>24</v>
      </c>
      <c r="B26" s="5">
        <f>'SCH 1'!B26+'SCH 2'!B26+'SCH 3'!B26+'SCH4'!B26</f>
        <v>5988.638824149426</v>
      </c>
      <c r="C26" s="5">
        <f>'SCH 1'!C26+'SCH 2'!C26+'SCH 3'!C26+'SCH4'!C26</f>
        <v>5433.0873051494245</v>
      </c>
      <c r="D26" s="5">
        <f>'SCH 1'!D26+'SCH 2'!D26+'SCH 3'!D26+'SCH4'!D26</f>
        <v>5199.1307371494249</v>
      </c>
      <c r="E26" s="5">
        <f>'SCH 1'!E26+'SCH 2'!E26+'SCH 3'!E26+'SCH4'!E26</f>
        <v>5241.3219611494242</v>
      </c>
      <c r="F26" s="5">
        <f>'SCH 1'!F26+'SCH 2'!F26+'SCH 3'!F26+'SCH4'!F26</f>
        <v>5856.9395981494254</v>
      </c>
      <c r="G26" s="5">
        <f>'SCH 1'!G26+'SCH 2'!G26+'SCH 3'!G26+'SCH4'!G26</f>
        <v>5701.736351149425</v>
      </c>
      <c r="H26" s="5">
        <f>'SCH 1'!H26+'SCH 2'!H26+'SCH 3'!H26+'SCH4'!H26</f>
        <v>5241.9985871494264</v>
      </c>
      <c r="I26" s="5">
        <f>'SCH 1'!I26+'SCH 2'!I26+'SCH 3'!I26+'SCH4'!I26</f>
        <v>5771.2986301494257</v>
      </c>
      <c r="J26" s="5">
        <f>'SCH 1'!J26+'SCH 2'!J26+'SCH 3'!J26+'SCH4'!J26</f>
        <v>5620.2244851494252</v>
      </c>
      <c r="K26" s="5">
        <f>'SCH 1'!K26+'SCH 2'!K26+'SCH 3'!K26+'SCH4'!K26</f>
        <v>4956.3932393994255</v>
      </c>
      <c r="L26" s="5">
        <f>'SCH 1'!L26+'SCH 2'!L26+'SCH 3'!L26+'SCH4'!L26</f>
        <v>5468.0667471494253</v>
      </c>
      <c r="M26" s="5">
        <f>'SCH 1'!M26+'SCH 2'!M26+'SCH 3'!M26+'SCH4'!M26</f>
        <v>5543.2671641494253</v>
      </c>
      <c r="N26" s="5">
        <f>'SCH 1'!N26+'SCH 2'!N26+'SCH 3'!N26+'SCH4'!N26</f>
        <v>5841.0191001494259</v>
      </c>
      <c r="O26" s="5">
        <f>'SCH 1'!O26+'SCH 2'!O26+'SCH 3'!O26+'SCH4'!O26</f>
        <v>5757.2252556494259</v>
      </c>
      <c r="P26" s="5">
        <f>'SCH 1'!P26+'SCH 2'!P26+'SCH 3'!P26+'SCH4'!P26</f>
        <v>6131.7026261494248</v>
      </c>
      <c r="Q26" s="5">
        <f>'SCH 1'!Q26+'SCH 2'!Q26+'SCH 3'!Q26+'SCH4'!Q26</f>
        <v>5476.406719149425</v>
      </c>
      <c r="R26" s="5">
        <f>'SCH 1'!R26+'SCH 2'!R26+'SCH 3'!R26+'SCH4'!R26</f>
        <v>4789.6564548994256</v>
      </c>
      <c r="S26" s="5">
        <f>'SCH 1'!S26+'SCH 2'!S26+'SCH 3'!S26+'SCH4'!S26</f>
        <v>4868.3200281494255</v>
      </c>
      <c r="T26" s="5">
        <f>'SCH 1'!T26+'SCH 2'!T26+'SCH 3'!T26+'SCH4'!T26</f>
        <v>5429.9986671494253</v>
      </c>
      <c r="U26" s="5">
        <f>'SCH 1'!U26+'SCH 2'!U26+'SCH 3'!U26+'SCH4'!U26</f>
        <v>5564.8513901494262</v>
      </c>
      <c r="V26" s="5">
        <f>'SCH 1'!V26+'SCH 2'!V26+'SCH 3'!V26+'SCH4'!V26</f>
        <v>5978.9292611494257</v>
      </c>
      <c r="W26" s="5">
        <f>'SCH 1'!W26+'SCH 2'!W26+'SCH 3'!W26+'SCH4'!W26</f>
        <v>5693.7579513994251</v>
      </c>
      <c r="X26" s="5">
        <f>'SCH 1'!X26+'SCH 2'!X26+'SCH 3'!X26+'SCH4'!X26</f>
        <v>5932.8335311494247</v>
      </c>
      <c r="Y26" s="5">
        <f>'SCH 1'!Y26+'SCH 2'!Y26+'SCH 3'!Y26+'SCH4'!Y26</f>
        <v>5685.1617023994258</v>
      </c>
      <c r="Z26" s="5">
        <f>'SCH 1'!Z26+'SCH 2'!Z26+'SCH 3'!Z26+'SCH4'!Z26</f>
        <v>5570.9510391494259</v>
      </c>
      <c r="AA26" s="5">
        <f>'SCH 1'!AA26+'SCH 2'!AA26+'SCH 3'!AA26+'SCH4'!AA26</f>
        <v>4776.551855149426</v>
      </c>
      <c r="AB26" s="5">
        <f>'SCH 1'!AB26+'SCH 2'!AB26+'SCH 3'!AB26+'SCH4'!AB26</f>
        <v>4800.9803291494245</v>
      </c>
      <c r="AC26" s="5">
        <f>'SCH 1'!AC26+'SCH 2'!AC26+'SCH 3'!AC26+'SCH4'!AC26</f>
        <v>5440.9288041494237</v>
      </c>
      <c r="AD26" s="5">
        <f>'SCH 1'!AD26+'SCH 2'!AD26+'SCH 3'!AD26+'SCH4'!AD26</f>
        <v>5814.5112771494241</v>
      </c>
    </row>
    <row r="27" spans="1:30" s="14" customFormat="1" ht="120" customHeight="1" x14ac:dyDescent="0.75">
      <c r="A27" s="15" t="s">
        <v>25</v>
      </c>
      <c r="B27" s="18">
        <f>SUM(B3:B26)</f>
        <v>156821.15035958617</v>
      </c>
      <c r="C27" s="18">
        <f t="shared" ref="C27:AD27" si="0">SUM(C3:C26)</f>
        <v>141489.25445108622</v>
      </c>
      <c r="D27" s="18">
        <f t="shared" si="0"/>
        <v>141359.20011833619</v>
      </c>
      <c r="E27" s="18">
        <f t="shared" si="0"/>
        <v>150599.02429183622</v>
      </c>
      <c r="F27" s="18">
        <f t="shared" si="0"/>
        <v>150538.11507308617</v>
      </c>
      <c r="G27" s="18">
        <f t="shared" si="0"/>
        <v>141598.0425738362</v>
      </c>
      <c r="H27" s="18">
        <f t="shared" si="0"/>
        <v>136660.71815683623</v>
      </c>
      <c r="I27" s="18">
        <f t="shared" si="0"/>
        <v>151339.21054583622</v>
      </c>
      <c r="J27" s="18">
        <f t="shared" si="0"/>
        <v>146642.64748683621</v>
      </c>
      <c r="K27" s="18">
        <f t="shared" si="0"/>
        <v>110776.62401783621</v>
      </c>
      <c r="L27" s="18">
        <f t="shared" si="0"/>
        <v>141734.40842708619</v>
      </c>
      <c r="M27" s="18">
        <f t="shared" si="0"/>
        <v>148594.37235958621</v>
      </c>
      <c r="N27" s="18">
        <f t="shared" si="0"/>
        <v>152837.02113008618</v>
      </c>
      <c r="O27" s="18">
        <f t="shared" si="0"/>
        <v>150666.65618633619</v>
      </c>
      <c r="P27" s="18">
        <f t="shared" si="0"/>
        <v>157647.94025158626</v>
      </c>
      <c r="Q27" s="18">
        <f t="shared" si="0"/>
        <v>157820.74671583623</v>
      </c>
      <c r="R27" s="18">
        <f t="shared" si="0"/>
        <v>123602.79996108619</v>
      </c>
      <c r="S27" s="18">
        <f t="shared" si="0"/>
        <v>138169.6526723362</v>
      </c>
      <c r="T27" s="18">
        <f t="shared" si="0"/>
        <v>136328.32844333618</v>
      </c>
      <c r="U27" s="18">
        <f t="shared" si="0"/>
        <v>152684.9840268362</v>
      </c>
      <c r="V27" s="18">
        <f t="shared" si="0"/>
        <v>155380.37855608625</v>
      </c>
      <c r="W27" s="18">
        <f t="shared" si="0"/>
        <v>146031.83553733621</v>
      </c>
      <c r="X27" s="18">
        <f t="shared" si="0"/>
        <v>147396.95306158622</v>
      </c>
      <c r="Y27" s="18">
        <f t="shared" si="0"/>
        <v>151806.88274583616</v>
      </c>
      <c r="Z27" s="18">
        <f t="shared" si="0"/>
        <v>152064.60633358621</v>
      </c>
      <c r="AA27" s="18">
        <f t="shared" si="0"/>
        <v>148369.35356933621</v>
      </c>
      <c r="AB27" s="18">
        <f t="shared" si="0"/>
        <v>135914.57152158621</v>
      </c>
      <c r="AC27" s="18">
        <f t="shared" si="0"/>
        <v>143303.53567733616</v>
      </c>
      <c r="AD27" s="18">
        <f t="shared" si="0"/>
        <v>154306.86707683618</v>
      </c>
    </row>
    <row r="28" spans="1:30" s="14" customFormat="1" ht="120" customHeight="1" x14ac:dyDescent="0.75">
      <c r="A28" s="15" t="s">
        <v>26</v>
      </c>
      <c r="B28" s="18">
        <f>B27/1000</f>
        <v>156.82115035958617</v>
      </c>
      <c r="C28" s="18">
        <f t="shared" ref="C28:AD28" si="1">C27/1000</f>
        <v>141.48925445108623</v>
      </c>
      <c r="D28" s="18">
        <f t="shared" si="1"/>
        <v>141.35920011833619</v>
      </c>
      <c r="E28" s="18">
        <f t="shared" si="1"/>
        <v>150.59902429183623</v>
      </c>
      <c r="F28" s="18">
        <f t="shared" si="1"/>
        <v>150.53811507308617</v>
      </c>
      <c r="G28" s="18">
        <f t="shared" si="1"/>
        <v>141.59804257383618</v>
      </c>
      <c r="H28" s="18">
        <f t="shared" si="1"/>
        <v>136.66071815683623</v>
      </c>
      <c r="I28" s="18">
        <f t="shared" si="1"/>
        <v>151.33921054583621</v>
      </c>
      <c r="J28" s="18">
        <f t="shared" si="1"/>
        <v>146.64264748683621</v>
      </c>
      <c r="K28" s="18">
        <f t="shared" si="1"/>
        <v>110.77662401783621</v>
      </c>
      <c r="L28" s="18">
        <f t="shared" si="1"/>
        <v>141.73440842708618</v>
      </c>
      <c r="M28" s="18">
        <f t="shared" si="1"/>
        <v>148.5943723595862</v>
      </c>
      <c r="N28" s="18">
        <f t="shared" si="1"/>
        <v>152.83702113008619</v>
      </c>
      <c r="O28" s="18">
        <f t="shared" si="1"/>
        <v>150.66665618633618</v>
      </c>
      <c r="P28" s="18">
        <f t="shared" si="1"/>
        <v>157.64794025158625</v>
      </c>
      <c r="Q28" s="18">
        <f t="shared" si="1"/>
        <v>157.82074671583624</v>
      </c>
      <c r="R28" s="18">
        <f t="shared" si="1"/>
        <v>123.60279996108619</v>
      </c>
      <c r="S28" s="18">
        <f t="shared" si="1"/>
        <v>138.16965267233621</v>
      </c>
      <c r="T28" s="18">
        <f t="shared" si="1"/>
        <v>136.32832844333618</v>
      </c>
      <c r="U28" s="18">
        <f t="shared" si="1"/>
        <v>152.68498402683619</v>
      </c>
      <c r="V28" s="18">
        <f t="shared" si="1"/>
        <v>155.38037855608624</v>
      </c>
      <c r="W28" s="18">
        <f t="shared" si="1"/>
        <v>146.03183553733621</v>
      </c>
      <c r="X28" s="18">
        <f t="shared" si="1"/>
        <v>147.3969530615862</v>
      </c>
      <c r="Y28" s="18">
        <f t="shared" si="1"/>
        <v>151.80688274583616</v>
      </c>
      <c r="Z28" s="18">
        <f t="shared" si="1"/>
        <v>152.06460633358623</v>
      </c>
      <c r="AA28" s="18">
        <f t="shared" si="1"/>
        <v>148.3693535693362</v>
      </c>
      <c r="AB28" s="18">
        <f t="shared" si="1"/>
        <v>135.91457152158623</v>
      </c>
      <c r="AC28" s="18">
        <f t="shared" si="1"/>
        <v>143.30353567733616</v>
      </c>
      <c r="AD28" s="18">
        <f t="shared" si="1"/>
        <v>154.30686707683617</v>
      </c>
    </row>
    <row r="29" spans="1:30" s="9" customFormat="1" ht="120" customHeight="1" x14ac:dyDescent="0.75">
      <c r="A29" s="6" t="s">
        <v>27</v>
      </c>
      <c r="B29" s="7">
        <f>SUM(B28:AD28)</f>
        <v>4222.4858813287492</v>
      </c>
      <c r="C29" s="6"/>
      <c r="D29" s="6" t="s">
        <v>28</v>
      </c>
      <c r="E29" s="7">
        <f>MAX(B3:AD26)</f>
        <v>8568.4529431494248</v>
      </c>
      <c r="F29" s="6"/>
      <c r="G29" s="6" t="s">
        <v>29</v>
      </c>
      <c r="H29" s="7">
        <f>MIN(B3:AD26)</f>
        <v>3693.9316536494252</v>
      </c>
      <c r="I29" s="6"/>
      <c r="J29" s="6" t="s">
        <v>30</v>
      </c>
      <c r="K29" s="7">
        <f>B29/29/24*1000</f>
        <v>6066.790059380387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E29"/>
  <sheetViews>
    <sheetView view="pageBreakPreview" zoomScale="19" zoomScaleNormal="90" zoomScaleSheetLayoutView="19" workbookViewId="0">
      <selection sqref="A1:Y1"/>
    </sheetView>
  </sheetViews>
  <sheetFormatPr defaultColWidth="9.140625" defaultRowHeight="59.25" x14ac:dyDescent="0.75"/>
  <cols>
    <col min="1" max="1" width="50.7109375" style="3" customWidth="1"/>
    <col min="2" max="30" width="45.7109375" style="3" customWidth="1"/>
    <col min="31" max="16384" width="9.140625" style="3"/>
  </cols>
  <sheetData>
    <row r="1" spans="1:31" ht="150" customHeight="1" x14ac:dyDescent="0.75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31" ht="120" customHeight="1" x14ac:dyDescent="0.75">
      <c r="A2" s="4" t="s">
        <v>0</v>
      </c>
      <c r="B2" s="24">
        <v>45323</v>
      </c>
      <c r="C2" s="24">
        <v>45324</v>
      </c>
      <c r="D2" s="24">
        <v>45325</v>
      </c>
      <c r="E2" s="24">
        <v>45326</v>
      </c>
      <c r="F2" s="24">
        <v>45327</v>
      </c>
      <c r="G2" s="24">
        <v>45328</v>
      </c>
      <c r="H2" s="24">
        <v>45329</v>
      </c>
      <c r="I2" s="24">
        <v>45330</v>
      </c>
      <c r="J2" s="24">
        <v>45331</v>
      </c>
      <c r="K2" s="24">
        <v>45332</v>
      </c>
      <c r="L2" s="24">
        <v>45333</v>
      </c>
      <c r="M2" s="24">
        <v>45334</v>
      </c>
      <c r="N2" s="24">
        <v>45335</v>
      </c>
      <c r="O2" s="24">
        <v>45336</v>
      </c>
      <c r="P2" s="24">
        <v>45337</v>
      </c>
      <c r="Q2" s="24">
        <v>45338</v>
      </c>
      <c r="R2" s="24">
        <v>45339</v>
      </c>
      <c r="S2" s="24">
        <v>45340</v>
      </c>
      <c r="T2" s="24">
        <v>45341</v>
      </c>
      <c r="U2" s="24">
        <v>45342</v>
      </c>
      <c r="V2" s="24">
        <v>45343</v>
      </c>
      <c r="W2" s="24">
        <v>45344</v>
      </c>
      <c r="X2" s="24">
        <v>45345</v>
      </c>
      <c r="Y2" s="24">
        <v>45346</v>
      </c>
      <c r="Z2" s="24">
        <v>45347</v>
      </c>
      <c r="AA2" s="24">
        <v>45348</v>
      </c>
      <c r="AB2" s="24">
        <v>45349</v>
      </c>
      <c r="AC2" s="24">
        <v>45350</v>
      </c>
      <c r="AD2" s="24">
        <v>45351</v>
      </c>
      <c r="AE2" s="11"/>
    </row>
    <row r="3" spans="1:31" ht="120" customHeight="1" x14ac:dyDescent="0.75">
      <c r="A3" s="4" t="s">
        <v>1</v>
      </c>
      <c r="B3" s="5">
        <f>'CON AVL'!B3-'CON SCH'!B3</f>
        <v>1768.4327864999996</v>
      </c>
      <c r="C3" s="5">
        <f>'CON AVL'!C3-'CON SCH'!C3</f>
        <v>1368.5890650000001</v>
      </c>
      <c r="D3" s="5">
        <f>'CON AVL'!D3-'CON SCH'!D3</f>
        <v>1423.7015067499997</v>
      </c>
      <c r="E3" s="5">
        <f>'CON AVL'!E3-'CON SCH'!E3</f>
        <v>1330.7786097500011</v>
      </c>
      <c r="F3" s="5">
        <f>'CON AVL'!F3-'CON SCH'!F3</f>
        <v>1801.4166245000006</v>
      </c>
      <c r="G3" s="5">
        <f>'CON AVL'!G3-'CON SCH'!G3</f>
        <v>1385.9912917500005</v>
      </c>
      <c r="H3" s="5">
        <f>'CON AVL'!H3-'CON SCH'!H3</f>
        <v>916.56129800000053</v>
      </c>
      <c r="I3" s="5">
        <f>'CON AVL'!I3-'CON SCH'!I3</f>
        <v>1007.6157079999994</v>
      </c>
      <c r="J3" s="5">
        <f>'CON AVL'!J3-'CON SCH'!J3</f>
        <v>597.36171425000066</v>
      </c>
      <c r="K3" s="5">
        <f>'CON AVL'!K3-'CON SCH'!K3</f>
        <v>538.15299075000075</v>
      </c>
      <c r="L3" s="5">
        <f>'CON AVL'!L3-'CON SCH'!L3</f>
        <v>765.21536500000002</v>
      </c>
      <c r="M3" s="5">
        <f>'CON AVL'!M3-'CON SCH'!M3</f>
        <v>1248.633597</v>
      </c>
      <c r="N3" s="5">
        <f>'CON AVL'!N3-'CON SCH'!N3</f>
        <v>540.71536500000002</v>
      </c>
      <c r="O3" s="5">
        <f>'CON AVL'!O3-'CON SCH'!O3</f>
        <v>1142.3366652499999</v>
      </c>
      <c r="P3" s="5">
        <f>'CON AVL'!P3-'CON SCH'!P3</f>
        <v>1031.741097000001</v>
      </c>
      <c r="Q3" s="5">
        <f>'CON AVL'!Q3-'CON SCH'!Q3</f>
        <v>1261.908555</v>
      </c>
      <c r="R3" s="5">
        <f>'CON AVL'!R3-'CON SCH'!R3</f>
        <v>1069.7730262499999</v>
      </c>
      <c r="S3" s="5">
        <f>'CON AVL'!S3-'CON SCH'!S3</f>
        <v>1193.3264617499999</v>
      </c>
      <c r="T3" s="5">
        <f>'CON AVL'!T3-'CON SCH'!T3</f>
        <v>2169.1410970000006</v>
      </c>
      <c r="U3" s="5">
        <f>'CON AVL'!U3-'CON SCH'!U3</f>
        <v>2025.6902422499988</v>
      </c>
      <c r="V3" s="5">
        <f>'CON AVL'!V3-'CON SCH'!V3</f>
        <v>1843.1257157500004</v>
      </c>
      <c r="W3" s="5">
        <f>'CON AVL'!W3-'CON SCH'!W3</f>
        <v>816.10420625000006</v>
      </c>
      <c r="X3" s="5">
        <f>'CON AVL'!X3-'CON SCH'!X3</f>
        <v>477.07131074999961</v>
      </c>
      <c r="Y3" s="5">
        <f>'CON AVL'!Y3-'CON SCH'!Y3</f>
        <v>538.86925025000073</v>
      </c>
      <c r="Z3" s="5">
        <f>'CON AVL'!Z3-'CON SCH'!Z3</f>
        <v>738.03596950000065</v>
      </c>
      <c r="AA3" s="5">
        <f>'CON AVL'!AA3-'CON SCH'!AA3</f>
        <v>1050.0253649999995</v>
      </c>
      <c r="AB3" s="5">
        <f>'CON AVL'!AB3-'CON SCH'!AB3</f>
        <v>1851.6235969999998</v>
      </c>
      <c r="AC3" s="5">
        <f>'CON AVL'!AC3-'CON SCH'!AC3</f>
        <v>1809.24644825</v>
      </c>
      <c r="AD3" s="5">
        <f>'CON AVL'!AD3-'CON SCH'!AD3</f>
        <v>1408.4129537499994</v>
      </c>
      <c r="AE3" s="11"/>
    </row>
    <row r="4" spans="1:31" ht="120" customHeight="1" x14ac:dyDescent="0.75">
      <c r="A4" s="4" t="s">
        <v>2</v>
      </c>
      <c r="B4" s="5">
        <f>'CON AVL'!B4-'CON SCH'!B4</f>
        <v>2165.6736569999994</v>
      </c>
      <c r="C4" s="5">
        <f>'CON AVL'!C4-'CON SCH'!C4</f>
        <v>1624.3804250000003</v>
      </c>
      <c r="D4" s="5">
        <f>'CON AVL'!D4-'CON SCH'!D4</f>
        <v>1488.5261570000002</v>
      </c>
      <c r="E4" s="5">
        <f>'CON AVL'!E4-'CON SCH'!E4</f>
        <v>1397.6138530000017</v>
      </c>
      <c r="F4" s="5">
        <f>'CON AVL'!F4-'CON SCH'!F4</f>
        <v>1877.2738530000006</v>
      </c>
      <c r="G4" s="5">
        <f>'CON AVL'!G4-'CON SCH'!G4</f>
        <v>1668.1866305000003</v>
      </c>
      <c r="H4" s="5">
        <f>'CON AVL'!H4-'CON SCH'!H4</f>
        <v>1199.4298239999998</v>
      </c>
      <c r="I4" s="5">
        <f>'CON AVL'!I4-'CON SCH'!I4</f>
        <v>1431.6336604999997</v>
      </c>
      <c r="J4" s="5">
        <f>'CON AVL'!J4-'CON SCH'!J4</f>
        <v>599.65570800000023</v>
      </c>
      <c r="K4" s="5">
        <f>'CON AVL'!K4-'CON SCH'!K4</f>
        <v>643.60285400000066</v>
      </c>
      <c r="L4" s="5">
        <f>'CON AVL'!L4-'CON SCH'!L4</f>
        <v>899.21536500000002</v>
      </c>
      <c r="M4" s="5">
        <f>'CON AVL'!M4-'CON SCH'!M4</f>
        <v>1581.133597</v>
      </c>
      <c r="N4" s="5">
        <f>'CON AVL'!N4-'CON SCH'!N4</f>
        <v>695.95448100000067</v>
      </c>
      <c r="O4" s="5">
        <f>'CON AVL'!O4-'CON SCH'!O4</f>
        <v>1446.4035970000014</v>
      </c>
      <c r="P4" s="5">
        <f>'CON AVL'!P4-'CON SCH'!P4</f>
        <v>1673.3335969999998</v>
      </c>
      <c r="Q4" s="5">
        <f>'CON AVL'!Q4-'CON SCH'!Q4</f>
        <v>1631.5160970000006</v>
      </c>
      <c r="R4" s="5">
        <f>'CON AVL'!R4-'CON SCH'!R4</f>
        <v>1209.6692985000009</v>
      </c>
      <c r="S4" s="5">
        <f>'CON AVL'!S4-'CON SCH'!S4</f>
        <v>1190.8594809999995</v>
      </c>
      <c r="T4" s="5">
        <f>'CON AVL'!T4-'CON SCH'!T4</f>
        <v>2135.1918779999996</v>
      </c>
      <c r="U4" s="5">
        <f>'CON AVL'!U4-'CON SCH'!U4</f>
        <v>2115.0235970000003</v>
      </c>
      <c r="V4" s="5">
        <f>'CON AVL'!V4-'CON SCH'!V4</f>
        <v>1898.6035970000003</v>
      </c>
      <c r="W4" s="5">
        <f>'CON AVL'!W4-'CON SCH'!W4</f>
        <v>944.9553649999998</v>
      </c>
      <c r="X4" s="5">
        <f>'CON AVL'!X4-'CON SCH'!X4</f>
        <v>426.73868399999992</v>
      </c>
      <c r="Y4" s="5">
        <f>'CON AVL'!Y4-'CON SCH'!Y4</f>
        <v>657.91036499999973</v>
      </c>
      <c r="Z4" s="5">
        <f>'CON AVL'!Z4-'CON SCH'!Z4</f>
        <v>762.9553649999998</v>
      </c>
      <c r="AA4" s="5">
        <f>'CON AVL'!AA4-'CON SCH'!AA4</f>
        <v>1212.5253649999995</v>
      </c>
      <c r="AB4" s="5">
        <f>'CON AVL'!AB4-'CON SCH'!AB4</f>
        <v>1988.53406</v>
      </c>
      <c r="AC4" s="5">
        <f>'CON AVL'!AC4-'CON SCH'!AC4</f>
        <v>2074.280006</v>
      </c>
      <c r="AD4" s="5">
        <f>'CON AVL'!AD4-'CON SCH'!AD4</f>
        <v>1669.7140789999994</v>
      </c>
      <c r="AE4" s="11"/>
    </row>
    <row r="5" spans="1:31" ht="120" customHeight="1" x14ac:dyDescent="0.75">
      <c r="A5" s="4" t="s">
        <v>3</v>
      </c>
      <c r="B5" s="5">
        <f>'CON AVL'!B5-'CON SCH'!B5</f>
        <v>2336.7361569999994</v>
      </c>
      <c r="C5" s="5">
        <f>'CON AVL'!C5-'CON SCH'!C5</f>
        <v>1750.0679249999994</v>
      </c>
      <c r="D5" s="5">
        <f>'CON AVL'!D5-'CON SCH'!D5</f>
        <v>1488.5261570000002</v>
      </c>
      <c r="E5" s="5">
        <f>'CON AVL'!E5-'CON SCH'!E5</f>
        <v>1599.6138530000007</v>
      </c>
      <c r="F5" s="5">
        <f>'CON AVL'!F5-'CON SCH'!F5</f>
        <v>2092.2738530000006</v>
      </c>
      <c r="G5" s="5">
        <f>'CON AVL'!G5-'CON SCH'!G5</f>
        <v>1831.0600390000009</v>
      </c>
      <c r="H5" s="5">
        <f>'CON AVL'!H5-'CON SCH'!H5</f>
        <v>1423.9014399999996</v>
      </c>
      <c r="I5" s="5">
        <f>'CON AVL'!I5-'CON SCH'!I5</f>
        <v>1803.1839399999999</v>
      </c>
      <c r="J5" s="5">
        <f>'CON AVL'!J5-'CON SCH'!J5</f>
        <v>677.85570799999914</v>
      </c>
      <c r="K5" s="5">
        <f>'CON AVL'!K5-'CON SCH'!K5</f>
        <v>910.35285399999975</v>
      </c>
      <c r="L5" s="5">
        <f>'CON AVL'!L5-'CON SCH'!L5</f>
        <v>1203.2285969999994</v>
      </c>
      <c r="M5" s="5">
        <f>'CON AVL'!M5-'CON SCH'!M5</f>
        <v>1578.343597</v>
      </c>
      <c r="N5" s="5">
        <f>'CON AVL'!N5-'CON SCH'!N5</f>
        <v>1216.3660970000001</v>
      </c>
      <c r="O5" s="5">
        <f>'CON AVL'!O5-'CON SCH'!O5</f>
        <v>1738.4035970000004</v>
      </c>
      <c r="P5" s="5">
        <f>'CON AVL'!P5-'CON SCH'!P5</f>
        <v>1810.4335969999993</v>
      </c>
      <c r="Q5" s="5">
        <f>'CON AVL'!Q5-'CON SCH'!Q5</f>
        <v>2051.753596999999</v>
      </c>
      <c r="R5" s="5">
        <f>'CON AVL'!R5-'CON SCH'!R5</f>
        <v>1278.3717985000003</v>
      </c>
      <c r="S5" s="5">
        <f>'CON AVL'!S5-'CON SCH'!S5</f>
        <v>1316.1210969999993</v>
      </c>
      <c r="T5" s="5">
        <f>'CON AVL'!T5-'CON SCH'!T5</f>
        <v>2342.0676590000003</v>
      </c>
      <c r="U5" s="5">
        <f>'CON AVL'!U5-'CON SCH'!U5</f>
        <v>2115.0235970000003</v>
      </c>
      <c r="V5" s="5">
        <f>'CON AVL'!V5-'CON SCH'!V5</f>
        <v>1966.1035970000003</v>
      </c>
      <c r="W5" s="5">
        <f>'CON AVL'!W5-'CON SCH'!W5</f>
        <v>1019.9553649999998</v>
      </c>
      <c r="X5" s="5">
        <f>'CON AVL'!X5-'CON SCH'!X5</f>
        <v>491.73868399999992</v>
      </c>
      <c r="Y5" s="5">
        <f>'CON AVL'!Y5-'CON SCH'!Y5</f>
        <v>714.9553649999998</v>
      </c>
      <c r="Z5" s="5">
        <f>'CON AVL'!Z5-'CON SCH'!Z5</f>
        <v>787.95536500000071</v>
      </c>
      <c r="AA5" s="5">
        <f>'CON AVL'!AA5-'CON SCH'!AA5</f>
        <v>1360.0253650000004</v>
      </c>
      <c r="AB5" s="5">
        <f>'CON AVL'!AB5-'CON SCH'!AB5</f>
        <v>2092.7085674999998</v>
      </c>
      <c r="AC5" s="5">
        <f>'CON AVL'!AC5-'CON SCH'!AC5</f>
        <v>2150.6725060000008</v>
      </c>
      <c r="AD5" s="5">
        <f>'CON AVL'!AD5-'CON SCH'!AD5</f>
        <v>1959.6925059999994</v>
      </c>
      <c r="AE5" s="11"/>
    </row>
    <row r="6" spans="1:31" ht="120" customHeight="1" x14ac:dyDescent="0.75">
      <c r="A6" s="4" t="s">
        <v>4</v>
      </c>
      <c r="B6" s="5">
        <f>'CON AVL'!B6-'CON SCH'!B6</f>
        <v>2336.7361569999994</v>
      </c>
      <c r="C6" s="5">
        <f>'CON AVL'!C6-'CON SCH'!C6</f>
        <v>1677.0679249999994</v>
      </c>
      <c r="D6" s="5">
        <f>'CON AVL'!D6-'CON SCH'!D6</f>
        <v>1339.7579249999999</v>
      </c>
      <c r="E6" s="5">
        <f>'CON AVL'!E6-'CON SCH'!E6</f>
        <v>1699.6138530000007</v>
      </c>
      <c r="F6" s="5">
        <f>'CON AVL'!F6-'CON SCH'!F6</f>
        <v>2032.2738529999997</v>
      </c>
      <c r="G6" s="5">
        <f>'CON AVL'!G6-'CON SCH'!G6</f>
        <v>1844.2555752500002</v>
      </c>
      <c r="H6" s="5">
        <f>'CON AVL'!H6-'CON SCH'!H6</f>
        <v>1393.9639399999996</v>
      </c>
      <c r="I6" s="5">
        <f>'CON AVL'!I6-'CON SCH'!I6</f>
        <v>1803.1839400000008</v>
      </c>
      <c r="J6" s="5">
        <f>'CON AVL'!J6-'CON SCH'!J6</f>
        <v>645.9557079999995</v>
      </c>
      <c r="K6" s="5">
        <f>'CON AVL'!K6-'CON SCH'!K6</f>
        <v>626.35285399999975</v>
      </c>
      <c r="L6" s="5">
        <f>'CON AVL'!L6-'CON SCH'!L6</f>
        <v>1199.133597</v>
      </c>
      <c r="M6" s="5">
        <f>'CON AVL'!M6-'CON SCH'!M6</f>
        <v>1403.0535970000001</v>
      </c>
      <c r="N6" s="5">
        <f>'CON AVL'!N6-'CON SCH'!N6</f>
        <v>1143.5535970000001</v>
      </c>
      <c r="O6" s="5">
        <f>'CON AVL'!O6-'CON SCH'!O6</f>
        <v>1613.4035969999995</v>
      </c>
      <c r="P6" s="5">
        <f>'CON AVL'!P6-'CON SCH'!P6</f>
        <v>1890.6835969999993</v>
      </c>
      <c r="Q6" s="5">
        <f>'CON AVL'!Q6-'CON SCH'!Q6</f>
        <v>2219.253596999999</v>
      </c>
      <c r="R6" s="5">
        <f>'CON AVL'!R6-'CON SCH'!R6</f>
        <v>1253.3717985000003</v>
      </c>
      <c r="S6" s="5">
        <f>'CON AVL'!S6-'CON SCH'!S6</f>
        <v>1534.1835970000002</v>
      </c>
      <c r="T6" s="5">
        <f>'CON AVL'!T6-'CON SCH'!T6</f>
        <v>2286.8410970000004</v>
      </c>
      <c r="U6" s="5">
        <f>'CON AVL'!U6-'CON SCH'!U6</f>
        <v>2130.0235969999994</v>
      </c>
      <c r="V6" s="5">
        <f>'CON AVL'!V6-'CON SCH'!V6</f>
        <v>2126.1035970000003</v>
      </c>
      <c r="W6" s="5">
        <f>'CON AVL'!W6-'CON SCH'!W6</f>
        <v>869.9553649999998</v>
      </c>
      <c r="X6" s="5">
        <f>'CON AVL'!X6-'CON SCH'!X6</f>
        <v>546.73868399999992</v>
      </c>
      <c r="Y6" s="5">
        <f>'CON AVL'!Y6-'CON SCH'!Y6</f>
        <v>714.9553649999998</v>
      </c>
      <c r="Z6" s="5">
        <f>'CON AVL'!Z6-'CON SCH'!Z6</f>
        <v>725.4553649999998</v>
      </c>
      <c r="AA6" s="5">
        <f>'CON AVL'!AA6-'CON SCH'!AA6</f>
        <v>1367.5253649999995</v>
      </c>
      <c r="AB6" s="5">
        <f>'CON AVL'!AB6-'CON SCH'!AB6</f>
        <v>2093.007294</v>
      </c>
      <c r="AC6" s="5">
        <f>'CON AVL'!AC6-'CON SCH'!AC6</f>
        <v>2108.4650059999994</v>
      </c>
      <c r="AD6" s="5">
        <f>'CON AVL'!AD6-'CON SCH'!AD6</f>
        <v>1994.6925059999994</v>
      </c>
      <c r="AE6" s="11"/>
    </row>
    <row r="7" spans="1:31" ht="120" customHeight="1" x14ac:dyDescent="0.75">
      <c r="A7" s="4" t="s">
        <v>5</v>
      </c>
      <c r="B7" s="5">
        <f>'CON AVL'!B7-'CON SCH'!B7</f>
        <v>2194.2361570000003</v>
      </c>
      <c r="C7" s="5">
        <f>'CON AVL'!C7-'CON SCH'!C7</f>
        <v>1290.3179250000003</v>
      </c>
      <c r="D7" s="5">
        <f>'CON AVL'!D7-'CON SCH'!D7</f>
        <v>943.50792499999989</v>
      </c>
      <c r="E7" s="5">
        <f>'CON AVL'!E7-'CON SCH'!E7</f>
        <v>1404.6138530000007</v>
      </c>
      <c r="F7" s="5">
        <f>'CON AVL'!F7-'CON SCH'!F7</f>
        <v>1821.8458890000002</v>
      </c>
      <c r="G7" s="5">
        <f>'CON AVL'!G7-'CON SCH'!G7</f>
        <v>1370.1348340000004</v>
      </c>
      <c r="H7" s="5">
        <f>'CON AVL'!H7-'CON SCH'!H7</f>
        <v>1050.0348240000003</v>
      </c>
      <c r="I7" s="5">
        <f>'CON AVL'!I7-'CON SCH'!I7</f>
        <v>1583.5039400000005</v>
      </c>
      <c r="J7" s="5">
        <f>'CON AVL'!J7-'CON SCH'!J7</f>
        <v>599.65570800000023</v>
      </c>
      <c r="K7" s="5">
        <f>'CON AVL'!K7-'CON SCH'!K7</f>
        <v>355.21200675</v>
      </c>
      <c r="L7" s="5">
        <f>'CON AVL'!L7-'CON SCH'!L7</f>
        <v>954.16903899999943</v>
      </c>
      <c r="M7" s="5">
        <f>'CON AVL'!M7-'CON SCH'!M7</f>
        <v>1044.8324229999998</v>
      </c>
      <c r="N7" s="5">
        <f>'CON AVL'!N7-'CON SCH'!N7</f>
        <v>642.62448100000074</v>
      </c>
      <c r="O7" s="5">
        <f>'CON AVL'!O7-'CON SCH'!O7</f>
        <v>1346.1824230000002</v>
      </c>
      <c r="P7" s="5">
        <f>'CON AVL'!P7-'CON SCH'!P7</f>
        <v>1494.4335970000011</v>
      </c>
      <c r="Q7" s="5">
        <f>'CON AVL'!Q7-'CON SCH'!Q7</f>
        <v>1850.7535970000008</v>
      </c>
      <c r="R7" s="5">
        <f>'CON AVL'!R7-'CON SCH'!R7</f>
        <v>1027.7092985000008</v>
      </c>
      <c r="S7" s="5">
        <f>'CON AVL'!S7-'CON SCH'!S7</f>
        <v>1225.5194810000003</v>
      </c>
      <c r="T7" s="5">
        <f>'CON AVL'!T7-'CON SCH'!T7</f>
        <v>2064.5590389999998</v>
      </c>
      <c r="U7" s="5">
        <f>'CON AVL'!U7-'CON SCH'!U7</f>
        <v>1955.5235969999994</v>
      </c>
      <c r="V7" s="5">
        <f>'CON AVL'!V7-'CON SCH'!V7</f>
        <v>1967.1035970000012</v>
      </c>
      <c r="W7" s="5">
        <f>'CON AVL'!W7-'CON SCH'!W7</f>
        <v>580.20536500000071</v>
      </c>
      <c r="X7" s="5">
        <f>'CON AVL'!X7-'CON SCH'!X7</f>
        <v>536.86368399999992</v>
      </c>
      <c r="Y7" s="5">
        <f>'CON AVL'!Y7-'CON SCH'!Y7</f>
        <v>639.9553649999998</v>
      </c>
      <c r="Z7" s="5">
        <f>'CON AVL'!Z7-'CON SCH'!Z7</f>
        <v>625.4553649999998</v>
      </c>
      <c r="AA7" s="5">
        <f>'CON AVL'!AA7-'CON SCH'!AA7</f>
        <v>1330.0253649999995</v>
      </c>
      <c r="AB7" s="5">
        <f>'CON AVL'!AB7-'CON SCH'!AB7</f>
        <v>1681.5236455000004</v>
      </c>
      <c r="AC7" s="5">
        <f>'CON AVL'!AC7-'CON SCH'!AC7</f>
        <v>1871.3583900000012</v>
      </c>
      <c r="AD7" s="5">
        <f>'CON AVL'!AD7-'CON SCH'!AD7</f>
        <v>1642.386332</v>
      </c>
      <c r="AE7" s="11"/>
    </row>
    <row r="8" spans="1:31" ht="120" customHeight="1" x14ac:dyDescent="0.75">
      <c r="A8" s="4" t="s">
        <v>6</v>
      </c>
      <c r="B8" s="5">
        <f>'CON AVL'!B8-'CON SCH'!B8</f>
        <v>1450.5604249999997</v>
      </c>
      <c r="C8" s="5">
        <f>'CON AVL'!C8-'CON SCH'!C8</f>
        <v>566.11215550000088</v>
      </c>
      <c r="D8" s="5">
        <f>'CON AVL'!D8-'CON SCH'!D8</f>
        <v>470.10054150000087</v>
      </c>
      <c r="E8" s="5">
        <f>'CON AVL'!E8-'CON SCH'!E8</f>
        <v>869.4454250000008</v>
      </c>
      <c r="F8" s="5">
        <f>'CON AVL'!F8-'CON SCH'!F8</f>
        <v>1164.9204250000012</v>
      </c>
      <c r="G8" s="5">
        <f>'CON AVL'!G8-'CON SCH'!G8</f>
        <v>564.74542500000098</v>
      </c>
      <c r="H8" s="5">
        <f>'CON AVL'!H8-'CON SCH'!H8</f>
        <v>507.7032079999999</v>
      </c>
      <c r="I8" s="5">
        <f>'CON AVL'!I8-'CON SCH'!I8</f>
        <v>846.99320799999987</v>
      </c>
      <c r="J8" s="5">
        <f>'CON AVL'!J8-'CON SCH'!J8</f>
        <v>407.07570799999849</v>
      </c>
      <c r="K8" s="5">
        <f>'CON AVL'!K8-'CON SCH'!K8</f>
        <v>193.54854599999999</v>
      </c>
      <c r="L8" s="5">
        <f>'CON AVL'!L8-'CON SCH'!L8</f>
        <v>221.50942174999909</v>
      </c>
      <c r="M8" s="5">
        <f>'CON AVL'!M8-'CON SCH'!M8</f>
        <v>499.11889100000008</v>
      </c>
      <c r="N8" s="5">
        <f>'CON AVL'!N8-'CON SCH'!N8</f>
        <v>132.79669275000015</v>
      </c>
      <c r="O8" s="5">
        <f>'CON AVL'!O8-'CON SCH'!O8</f>
        <v>740.43504199999916</v>
      </c>
      <c r="P8" s="5">
        <f>'CON AVL'!P8-'CON SCH'!P8</f>
        <v>756.18383200000062</v>
      </c>
      <c r="Q8" s="5">
        <f>'CON AVL'!Q8-'CON SCH'!Q8</f>
        <v>871.23711924999952</v>
      </c>
      <c r="R8" s="5">
        <f>'CON AVL'!R8-'CON SCH'!R8</f>
        <v>549.82518249999976</v>
      </c>
      <c r="S8" s="5">
        <f>'CON AVL'!S8-'CON SCH'!S8</f>
        <v>603.2028650000002</v>
      </c>
      <c r="T8" s="5">
        <f>'CON AVL'!T8-'CON SCH'!T8</f>
        <v>1612.437352500001</v>
      </c>
      <c r="U8" s="5">
        <f>'CON AVL'!U8-'CON SCH'!U8</f>
        <v>985.38536500000009</v>
      </c>
      <c r="V8" s="5">
        <f>'CON AVL'!V8-'CON SCH'!V8</f>
        <v>1102.340365</v>
      </c>
      <c r="W8" s="5">
        <f>'CON AVL'!W8-'CON SCH'!W8</f>
        <v>473.16036499999973</v>
      </c>
      <c r="X8" s="5">
        <f>'CON AVL'!X8-'CON SCH'!X8</f>
        <v>439.78368399999999</v>
      </c>
      <c r="Y8" s="5">
        <f>'CON AVL'!Y8-'CON SCH'!Y8</f>
        <v>386.53536499999973</v>
      </c>
      <c r="Z8" s="5">
        <f>'CON AVL'!Z8-'CON SCH'!Z8</f>
        <v>477.48970324999937</v>
      </c>
      <c r="AA8" s="5">
        <f>'CON AVL'!AA8-'CON SCH'!AA8</f>
        <v>961.89259274999858</v>
      </c>
      <c r="AB8" s="5">
        <f>'CON AVL'!AB8-'CON SCH'!AB8</f>
        <v>1306.0549247500003</v>
      </c>
      <c r="AC8" s="5">
        <f>'CON AVL'!AC8-'CON SCH'!AC8</f>
        <v>924.24948674999905</v>
      </c>
      <c r="AD8" s="5">
        <f>'CON AVL'!AD8-'CON SCH'!AD8</f>
        <v>757.16392700000051</v>
      </c>
      <c r="AE8" s="11"/>
    </row>
    <row r="9" spans="1:31" ht="120" customHeight="1" x14ac:dyDescent="0.75">
      <c r="A9" s="4" t="s">
        <v>7</v>
      </c>
      <c r="B9" s="5">
        <f>'CON AVL'!B9-'CON SCH'!B9</f>
        <v>520.78778374999911</v>
      </c>
      <c r="C9" s="5">
        <f>'CON AVL'!C9-'CON SCH'!C9</f>
        <v>142.0698032499995</v>
      </c>
      <c r="D9" s="5">
        <f>'CON AVL'!D9-'CON SCH'!D9</f>
        <v>182</v>
      </c>
      <c r="E9" s="5">
        <f>'CON AVL'!E9-'CON SCH'!E9</f>
        <v>542.04439049999928</v>
      </c>
      <c r="F9" s="5">
        <f>'CON AVL'!F9-'CON SCH'!F9</f>
        <v>486.74889075000101</v>
      </c>
      <c r="G9" s="5">
        <f>'CON AVL'!G9-'CON SCH'!G9</f>
        <v>125.4166747499994</v>
      </c>
      <c r="H9" s="5">
        <f>'CON AVL'!H9-'CON SCH'!H9</f>
        <v>130.57047024999974</v>
      </c>
      <c r="I9" s="5">
        <f>'CON AVL'!I9-'CON SCH'!I9</f>
        <v>233.31366049999815</v>
      </c>
      <c r="J9" s="5">
        <f>'CON AVL'!J9-'CON SCH'!J9</f>
        <v>178.19203699999889</v>
      </c>
      <c r="K9" s="5">
        <f>'CON AVL'!K9-'CON SCH'!K9</f>
        <v>79.5</v>
      </c>
      <c r="L9" s="5">
        <f>'CON AVL'!L9-'CON SCH'!L9</f>
        <v>101</v>
      </c>
      <c r="M9" s="5">
        <f>'CON AVL'!M9-'CON SCH'!M9</f>
        <v>159.79999999999927</v>
      </c>
      <c r="N9" s="5">
        <f>'CON AVL'!N9-'CON SCH'!N9</f>
        <v>124</v>
      </c>
      <c r="O9" s="5">
        <f>'CON AVL'!O9-'CON SCH'!O9</f>
        <v>305.10653450000154</v>
      </c>
      <c r="P9" s="5">
        <f>'CON AVL'!P9-'CON SCH'!P9</f>
        <v>190.19929025000056</v>
      </c>
      <c r="Q9" s="5">
        <f>'CON AVL'!Q9-'CON SCH'!Q9</f>
        <v>348.23485375000018</v>
      </c>
      <c r="R9" s="5">
        <f>'CON AVL'!R9-'CON SCH'!R9</f>
        <v>103.08500074999938</v>
      </c>
      <c r="S9" s="5">
        <f>'CON AVL'!S9-'CON SCH'!S9</f>
        <v>197.39470049999909</v>
      </c>
      <c r="T9" s="5">
        <f>'CON AVL'!T9-'CON SCH'!T9</f>
        <v>1244.4989477500003</v>
      </c>
      <c r="U9" s="5">
        <f>'CON AVL'!U9-'CON SCH'!U9</f>
        <v>255.99356375000025</v>
      </c>
      <c r="V9" s="5">
        <f>'CON AVL'!V9-'CON SCH'!V9</f>
        <v>428.76427225000043</v>
      </c>
      <c r="W9" s="5">
        <f>'CON AVL'!W9-'CON SCH'!W9</f>
        <v>231.33455574999971</v>
      </c>
      <c r="X9" s="5">
        <f>'CON AVL'!X9-'CON SCH'!X9</f>
        <v>216.46239975000026</v>
      </c>
      <c r="Y9" s="5">
        <f>'CON AVL'!Y9-'CON SCH'!Y9</f>
        <v>173.81616749999921</v>
      </c>
      <c r="Z9" s="5">
        <f>'CON AVL'!Z9-'CON SCH'!Z9</f>
        <v>80.75</v>
      </c>
      <c r="AA9" s="5">
        <f>'CON AVL'!AA9-'CON SCH'!AA9</f>
        <v>478.56999999999971</v>
      </c>
      <c r="AB9" s="5">
        <f>'CON AVL'!AB9-'CON SCH'!AB9</f>
        <v>586.61999999999898</v>
      </c>
      <c r="AC9" s="5">
        <f>'CON AVL'!AC9-'CON SCH'!AC9</f>
        <v>264.25</v>
      </c>
      <c r="AD9" s="5">
        <f>'CON AVL'!AD9-'CON SCH'!AD9</f>
        <v>319</v>
      </c>
      <c r="AE9" s="11"/>
    </row>
    <row r="10" spans="1:31" ht="120" customHeight="1" x14ac:dyDescent="0.75">
      <c r="A10" s="4" t="s">
        <v>8</v>
      </c>
      <c r="B10" s="5">
        <f>'CON AVL'!B10-'CON SCH'!B10</f>
        <v>0</v>
      </c>
      <c r="C10" s="5">
        <f>'CON AVL'!C10-'CON SCH'!C10</f>
        <v>115.91249999999945</v>
      </c>
      <c r="D10" s="5">
        <f>'CON AVL'!D10-'CON SCH'!D10</f>
        <v>182.09303474999979</v>
      </c>
      <c r="E10" s="5">
        <f>'CON AVL'!E10-'CON SCH'!E10</f>
        <v>560.10000000000036</v>
      </c>
      <c r="F10" s="5">
        <f>'CON AVL'!F10-'CON SCH'!F10</f>
        <v>247</v>
      </c>
      <c r="G10" s="5">
        <f>'CON AVL'!G10-'CON SCH'!G10</f>
        <v>64</v>
      </c>
      <c r="H10" s="5">
        <f>'CON AVL'!H10-'CON SCH'!H10</f>
        <v>64</v>
      </c>
      <c r="I10" s="5">
        <f>'CON AVL'!I10-'CON SCH'!I10</f>
        <v>64</v>
      </c>
      <c r="J10" s="5">
        <f>'CON AVL'!J10-'CON SCH'!J10</f>
        <v>101.01621374999922</v>
      </c>
      <c r="K10" s="5">
        <f>'CON AVL'!K10-'CON SCH'!K10</f>
        <v>50.5</v>
      </c>
      <c r="L10" s="5">
        <f>'CON AVL'!L10-'CON SCH'!L10</f>
        <v>377.74439650000022</v>
      </c>
      <c r="M10" s="5">
        <f>'CON AVL'!M10-'CON SCH'!M10</f>
        <v>110</v>
      </c>
      <c r="N10" s="5">
        <f>'CON AVL'!N10-'CON SCH'!N10</f>
        <v>154</v>
      </c>
      <c r="O10" s="5">
        <f>'CON AVL'!O10-'CON SCH'!O10</f>
        <v>120</v>
      </c>
      <c r="P10" s="5">
        <f>'CON AVL'!P10-'CON SCH'!P10</f>
        <v>114.29999999999927</v>
      </c>
      <c r="Q10" s="5">
        <f>'CON AVL'!Q10-'CON SCH'!Q10</f>
        <v>355.41029349999917</v>
      </c>
      <c r="R10" s="5">
        <f>'CON AVL'!R10-'CON SCH'!R10</f>
        <v>73</v>
      </c>
      <c r="S10" s="5">
        <f>'CON AVL'!S10-'CON SCH'!S10</f>
        <v>99</v>
      </c>
      <c r="T10" s="5">
        <f>'CON AVL'!T10-'CON SCH'!T10</f>
        <v>928.39999999999964</v>
      </c>
      <c r="U10" s="5">
        <f>'CON AVL'!U10-'CON SCH'!U10</f>
        <v>114</v>
      </c>
      <c r="V10" s="5">
        <f>'CON AVL'!V10-'CON SCH'!V10</f>
        <v>251.32499999999982</v>
      </c>
      <c r="W10" s="5">
        <f>'CON AVL'!W10-'CON SCH'!W10</f>
        <v>109.25</v>
      </c>
      <c r="X10" s="5">
        <f>'CON AVL'!X10-'CON SCH'!X10</f>
        <v>99</v>
      </c>
      <c r="Y10" s="5">
        <f>'CON AVL'!Y10-'CON SCH'!Y10</f>
        <v>174</v>
      </c>
      <c r="Z10" s="5">
        <f>'CON AVL'!Z10-'CON SCH'!Z10</f>
        <v>84.5</v>
      </c>
      <c r="AA10" s="5">
        <f>'CON AVL'!AA10-'CON SCH'!AA10</f>
        <v>297.31999999999971</v>
      </c>
      <c r="AB10" s="5">
        <f>'CON AVL'!AB10-'CON SCH'!AB10</f>
        <v>483.36999999999989</v>
      </c>
      <c r="AC10" s="5">
        <f>'CON AVL'!AC10-'CON SCH'!AC10</f>
        <v>161.5</v>
      </c>
      <c r="AD10" s="5">
        <f>'CON AVL'!AD10-'CON SCH'!AD10</f>
        <v>384</v>
      </c>
      <c r="AE10" s="11"/>
    </row>
    <row r="11" spans="1:31" ht="120" customHeight="1" x14ac:dyDescent="0.75">
      <c r="A11" s="4" t="s">
        <v>9</v>
      </c>
      <c r="B11" s="5">
        <f>'CON AVL'!B11-'CON SCH'!B11</f>
        <v>0</v>
      </c>
      <c r="C11" s="5">
        <f>'CON AVL'!C11-'CON SCH'!C11</f>
        <v>7.5997667499996169</v>
      </c>
      <c r="D11" s="5">
        <f>'CON AVL'!D11-'CON SCH'!D11</f>
        <v>69.5</v>
      </c>
      <c r="E11" s="5">
        <f>'CON AVL'!E11-'CON SCH'!E11</f>
        <v>183.26857374999963</v>
      </c>
      <c r="F11" s="5">
        <f>'CON AVL'!F11-'CON SCH'!F11</f>
        <v>64</v>
      </c>
      <c r="G11" s="5">
        <f>'CON AVL'!G11-'CON SCH'!G11</f>
        <v>64</v>
      </c>
      <c r="H11" s="5">
        <f>'CON AVL'!H11-'CON SCH'!H11</f>
        <v>64.876277750000554</v>
      </c>
      <c r="I11" s="5">
        <f>'CON AVL'!I11-'CON SCH'!I11</f>
        <v>64</v>
      </c>
      <c r="J11" s="5">
        <f>'CON AVL'!J11-'CON SCH'!J11</f>
        <v>101</v>
      </c>
      <c r="K11" s="5">
        <f>'CON AVL'!K11-'CON SCH'!K11</f>
        <v>50.5</v>
      </c>
      <c r="L11" s="5">
        <f>'CON AVL'!L11-'CON SCH'!L11</f>
        <v>289.4449065000008</v>
      </c>
      <c r="M11" s="5">
        <f>'CON AVL'!M11-'CON SCH'!M11</f>
        <v>115</v>
      </c>
      <c r="N11" s="5">
        <f>'CON AVL'!N11-'CON SCH'!N11</f>
        <v>126</v>
      </c>
      <c r="O11" s="5">
        <f>'CON AVL'!O11-'CON SCH'!O11</f>
        <v>94.5</v>
      </c>
      <c r="P11" s="5">
        <f>'CON AVL'!P11-'CON SCH'!P11</f>
        <v>63</v>
      </c>
      <c r="Q11" s="5">
        <f>'CON AVL'!Q11-'CON SCH'!Q11</f>
        <v>131</v>
      </c>
      <c r="R11" s="5">
        <f>'CON AVL'!R11-'CON SCH'!R11</f>
        <v>160.5</v>
      </c>
      <c r="S11" s="5">
        <f>'CON AVL'!S11-'CON SCH'!S11</f>
        <v>100</v>
      </c>
      <c r="T11" s="5">
        <f>'CON AVL'!T11-'CON SCH'!T11</f>
        <v>802.89999999999964</v>
      </c>
      <c r="U11" s="5">
        <f>'CON AVL'!U11-'CON SCH'!U11</f>
        <v>214</v>
      </c>
      <c r="V11" s="5">
        <f>'CON AVL'!V11-'CON SCH'!V11</f>
        <v>348</v>
      </c>
      <c r="W11" s="5">
        <f>'CON AVL'!W11-'CON SCH'!W11</f>
        <v>169.0605000000005</v>
      </c>
      <c r="X11" s="5">
        <f>'CON AVL'!X11-'CON SCH'!X11</f>
        <v>126.5</v>
      </c>
      <c r="Y11" s="5">
        <f>'CON AVL'!Y11-'CON SCH'!Y11</f>
        <v>174</v>
      </c>
      <c r="Z11" s="5">
        <f>'CON AVL'!Z11-'CON SCH'!Z11</f>
        <v>84.5</v>
      </c>
      <c r="AA11" s="5">
        <f>'CON AVL'!AA11-'CON SCH'!AA11</f>
        <v>128.54500000000007</v>
      </c>
      <c r="AB11" s="5">
        <f>'CON AVL'!AB11-'CON SCH'!AB11</f>
        <v>258.3700000000008</v>
      </c>
      <c r="AC11" s="5">
        <f>'CON AVL'!AC11-'CON SCH'!AC11</f>
        <v>139</v>
      </c>
      <c r="AD11" s="5">
        <f>'CON AVL'!AD11-'CON SCH'!AD11</f>
        <v>350.39999999999964</v>
      </c>
      <c r="AE11" s="11"/>
    </row>
    <row r="12" spans="1:31" ht="120" customHeight="1" x14ac:dyDescent="0.75">
      <c r="A12" s="4" t="s">
        <v>10</v>
      </c>
      <c r="B12" s="5">
        <f>'CON AVL'!B12-'CON SCH'!B12</f>
        <v>364.52500000000055</v>
      </c>
      <c r="C12" s="5">
        <f>'CON AVL'!C12-'CON SCH'!C12</f>
        <v>5.3670000006604823E-3</v>
      </c>
      <c r="D12" s="5">
        <f>'CON AVL'!D12-'CON SCH'!D12</f>
        <v>32</v>
      </c>
      <c r="E12" s="5">
        <f>'CON AVL'!E12-'CON SCH'!E12</f>
        <v>64</v>
      </c>
      <c r="F12" s="5">
        <f>'CON AVL'!F12-'CON SCH'!F12</f>
        <v>64</v>
      </c>
      <c r="G12" s="5">
        <f>'CON AVL'!G12-'CON SCH'!G12</f>
        <v>132.34602500000074</v>
      </c>
      <c r="H12" s="5">
        <f>'CON AVL'!H12-'CON SCH'!H12</f>
        <v>76.5</v>
      </c>
      <c r="I12" s="5">
        <f>'CON AVL'!I12-'CON SCH'!I12</f>
        <v>267.12499999999909</v>
      </c>
      <c r="J12" s="5">
        <f>'CON AVL'!J12-'CON SCH'!J12</f>
        <v>138.5</v>
      </c>
      <c r="K12" s="5">
        <f>'CON AVL'!K12-'CON SCH'!K12</f>
        <v>54.269999999998618</v>
      </c>
      <c r="L12" s="5">
        <f>'CON AVL'!L12-'CON SCH'!L12</f>
        <v>323.49724875000084</v>
      </c>
      <c r="M12" s="5">
        <f>'CON AVL'!M12-'CON SCH'!M12</f>
        <v>127.5</v>
      </c>
      <c r="N12" s="5">
        <f>'CON AVL'!N12-'CON SCH'!N12</f>
        <v>118</v>
      </c>
      <c r="O12" s="5">
        <f>'CON AVL'!O12-'CON SCH'!O12</f>
        <v>125</v>
      </c>
      <c r="P12" s="5">
        <f>'CON AVL'!P12-'CON SCH'!P12</f>
        <v>160.60000000000036</v>
      </c>
      <c r="Q12" s="5">
        <f>'CON AVL'!Q12-'CON SCH'!Q12</f>
        <v>242.61250000000109</v>
      </c>
      <c r="R12" s="5">
        <f>'CON AVL'!R12-'CON SCH'!R12</f>
        <v>190.5</v>
      </c>
      <c r="S12" s="5">
        <f>'CON AVL'!S12-'CON SCH'!S12</f>
        <v>99</v>
      </c>
      <c r="T12" s="5">
        <f>'CON AVL'!T12-'CON SCH'!T12</f>
        <v>1088.8999999999996</v>
      </c>
      <c r="U12" s="5">
        <f>'CON AVL'!U12-'CON SCH'!U12</f>
        <v>164</v>
      </c>
      <c r="V12" s="5">
        <f>'CON AVL'!V12-'CON SCH'!V12</f>
        <v>352</v>
      </c>
      <c r="W12" s="5">
        <f>'CON AVL'!W12-'CON SCH'!W12</f>
        <v>131.5</v>
      </c>
      <c r="X12" s="5">
        <f>'CON AVL'!X12-'CON SCH'!X12</f>
        <v>109.07044525000038</v>
      </c>
      <c r="Y12" s="5">
        <f>'CON AVL'!Y12-'CON SCH'!Y12</f>
        <v>99</v>
      </c>
      <c r="Z12" s="5">
        <f>'CON AVL'!Z12-'CON SCH'!Z12</f>
        <v>67</v>
      </c>
      <c r="AA12" s="5">
        <f>'CON AVL'!AA12-'CON SCH'!AA12</f>
        <v>71.569999999999709</v>
      </c>
      <c r="AB12" s="5">
        <f>'CON AVL'!AB12-'CON SCH'!AB12</f>
        <v>227.11999999999989</v>
      </c>
      <c r="AC12" s="5">
        <f>'CON AVL'!AC12-'CON SCH'!AC12</f>
        <v>139</v>
      </c>
      <c r="AD12" s="5">
        <f>'CON AVL'!AD12-'CON SCH'!AD12</f>
        <v>375.39999999999964</v>
      </c>
      <c r="AE12" s="11"/>
    </row>
    <row r="13" spans="1:31" ht="120" customHeight="1" x14ac:dyDescent="0.75">
      <c r="A13" s="4" t="s">
        <v>11</v>
      </c>
      <c r="B13" s="5">
        <f>'CON AVL'!B13-'CON SCH'!B13</f>
        <v>1181.4000000000005</v>
      </c>
      <c r="C13" s="5">
        <f>'CON AVL'!C13-'CON SCH'!C13</f>
        <v>0</v>
      </c>
      <c r="D13" s="5">
        <f>'CON AVL'!D13-'CON SCH'!D13</f>
        <v>32</v>
      </c>
      <c r="E13" s="5">
        <f>'CON AVL'!E13-'CON SCH'!E13</f>
        <v>86.412500000001273</v>
      </c>
      <c r="F13" s="5">
        <f>'CON AVL'!F13-'CON SCH'!F13</f>
        <v>214</v>
      </c>
      <c r="G13" s="5">
        <f>'CON AVL'!G13-'CON SCH'!G13</f>
        <v>438.08625000000029</v>
      </c>
      <c r="H13" s="5">
        <f>'CON AVL'!H13-'CON SCH'!H13</f>
        <v>198.40000000000055</v>
      </c>
      <c r="I13" s="5">
        <f>'CON AVL'!I13-'CON SCH'!I13</f>
        <v>459.59999999999854</v>
      </c>
      <c r="J13" s="5">
        <f>'CON AVL'!J13-'CON SCH'!J13</f>
        <v>138.5</v>
      </c>
      <c r="K13" s="5">
        <f>'CON AVL'!K13-'CON SCH'!K13</f>
        <v>254.32500000000164</v>
      </c>
      <c r="L13" s="5">
        <f>'CON AVL'!L13-'CON SCH'!L13</f>
        <v>187.0716865000004</v>
      </c>
      <c r="M13" s="5">
        <f>'CON AVL'!M13-'CON SCH'!M13</f>
        <v>101</v>
      </c>
      <c r="N13" s="5">
        <f>'CON AVL'!N13-'CON SCH'!N13</f>
        <v>89</v>
      </c>
      <c r="O13" s="5">
        <f>'CON AVL'!O13-'CON SCH'!O13</f>
        <v>63</v>
      </c>
      <c r="P13" s="5">
        <f>'CON AVL'!P13-'CON SCH'!P13</f>
        <v>99.174999999999272</v>
      </c>
      <c r="Q13" s="5">
        <f>'CON AVL'!Q13-'CON SCH'!Q13</f>
        <v>129.52499999999964</v>
      </c>
      <c r="R13" s="5">
        <f>'CON AVL'!R13-'CON SCH'!R13</f>
        <v>128</v>
      </c>
      <c r="S13" s="5">
        <f>'CON AVL'!S13-'CON SCH'!S13</f>
        <v>101</v>
      </c>
      <c r="T13" s="5">
        <f>'CON AVL'!T13-'CON SCH'!T13</f>
        <v>1363.088465750001</v>
      </c>
      <c r="U13" s="5">
        <f>'CON AVL'!U13-'CON SCH'!U13</f>
        <v>394.25</v>
      </c>
      <c r="V13" s="5">
        <f>'CON AVL'!V13-'CON SCH'!V13</f>
        <v>354</v>
      </c>
      <c r="W13" s="5">
        <f>'CON AVL'!W13-'CON SCH'!W13</f>
        <v>231</v>
      </c>
      <c r="X13" s="5">
        <f>'CON AVL'!X13-'CON SCH'!X13</f>
        <v>101</v>
      </c>
      <c r="Y13" s="5">
        <f>'CON AVL'!Y13-'CON SCH'!Y13</f>
        <v>101</v>
      </c>
      <c r="Z13" s="5">
        <f>'CON AVL'!Z13-'CON SCH'!Z13</f>
        <v>69</v>
      </c>
      <c r="AA13" s="5">
        <f>'CON AVL'!AA13-'CON SCH'!AA13</f>
        <v>69</v>
      </c>
      <c r="AB13" s="5">
        <f>'CON AVL'!AB13-'CON SCH'!AB13</f>
        <v>504.16524475000006</v>
      </c>
      <c r="AC13" s="5">
        <f>'CON AVL'!AC13-'CON SCH'!AC13</f>
        <v>298.59000000000015</v>
      </c>
      <c r="AD13" s="5">
        <f>'CON AVL'!AD13-'CON SCH'!AD13</f>
        <v>811.08782200000041</v>
      </c>
      <c r="AE13" s="11"/>
    </row>
    <row r="14" spans="1:31" ht="120" customHeight="1" x14ac:dyDescent="0.75">
      <c r="A14" s="4" t="s">
        <v>12</v>
      </c>
      <c r="B14" s="5">
        <f>'CON AVL'!B14-'CON SCH'!B14</f>
        <v>1262.5304777499987</v>
      </c>
      <c r="C14" s="5">
        <f>'CON AVL'!C14-'CON SCH'!C14</f>
        <v>37.5625</v>
      </c>
      <c r="D14" s="5">
        <f>'CON AVL'!D14-'CON SCH'!D14</f>
        <v>219.5</v>
      </c>
      <c r="E14" s="5">
        <f>'CON AVL'!E14-'CON SCH'!E14</f>
        <v>244</v>
      </c>
      <c r="F14" s="5">
        <f>'CON AVL'!F14-'CON SCH'!F14</f>
        <v>845.95867200000066</v>
      </c>
      <c r="G14" s="5">
        <f>'CON AVL'!G14-'CON SCH'!G14</f>
        <v>380.53546800000004</v>
      </c>
      <c r="H14" s="5">
        <f>'CON AVL'!H14-'CON SCH'!H14</f>
        <v>270.05053424999915</v>
      </c>
      <c r="I14" s="5">
        <f>'CON AVL'!I14-'CON SCH'!I14</f>
        <v>738.88987900000029</v>
      </c>
      <c r="J14" s="5">
        <f>'CON AVL'!J14-'CON SCH'!J14</f>
        <v>101.03228825000042</v>
      </c>
      <c r="K14" s="5">
        <f>'CON AVL'!K14-'CON SCH'!K14</f>
        <v>298.50000000000045</v>
      </c>
      <c r="L14" s="5">
        <f>'CON AVL'!L14-'CON SCH'!L14</f>
        <v>113.69999999999891</v>
      </c>
      <c r="M14" s="5">
        <f>'CON AVL'!M14-'CON SCH'!M14</f>
        <v>101</v>
      </c>
      <c r="N14" s="5">
        <f>'CON AVL'!N14-'CON SCH'!N14</f>
        <v>103.75</v>
      </c>
      <c r="O14" s="5">
        <f>'CON AVL'!O14-'CON SCH'!O14</f>
        <v>63</v>
      </c>
      <c r="P14" s="5">
        <f>'CON AVL'!P14-'CON SCH'!P14</f>
        <v>157.75121299999955</v>
      </c>
      <c r="Q14" s="5">
        <f>'CON AVL'!Q14-'CON SCH'!Q14</f>
        <v>273.35072249999939</v>
      </c>
      <c r="R14" s="5">
        <f>'CON AVL'!R14-'CON SCH'!R14</f>
        <v>238</v>
      </c>
      <c r="S14" s="5">
        <f>'CON AVL'!S14-'CON SCH'!S14</f>
        <v>116</v>
      </c>
      <c r="T14" s="5">
        <f>'CON AVL'!T14-'CON SCH'!T14</f>
        <v>1403.7085310000002</v>
      </c>
      <c r="U14" s="5">
        <f>'CON AVL'!U14-'CON SCH'!U14</f>
        <v>767.54144974999872</v>
      </c>
      <c r="V14" s="5">
        <f>'CON AVL'!V14-'CON SCH'!V14</f>
        <v>349</v>
      </c>
      <c r="W14" s="5">
        <f>'CON AVL'!W14-'CON SCH'!W14</f>
        <v>231</v>
      </c>
      <c r="X14" s="5">
        <f>'CON AVL'!X14-'CON SCH'!X14</f>
        <v>167.11166374999993</v>
      </c>
      <c r="Y14" s="5">
        <f>'CON AVL'!Y14-'CON SCH'!Y14</f>
        <v>101</v>
      </c>
      <c r="Z14" s="5">
        <f>'CON AVL'!Z14-'CON SCH'!Z14</f>
        <v>71.545000000000073</v>
      </c>
      <c r="AA14" s="5">
        <f>'CON AVL'!AA14-'CON SCH'!AA14</f>
        <v>74</v>
      </c>
      <c r="AB14" s="5">
        <f>'CON AVL'!AB14-'CON SCH'!AB14</f>
        <v>698.72402399999919</v>
      </c>
      <c r="AC14" s="5">
        <f>'CON AVL'!AC14-'CON SCH'!AC14</f>
        <v>974.78264750000199</v>
      </c>
      <c r="AD14" s="5">
        <f>'CON AVL'!AD14-'CON SCH'!AD14</f>
        <v>1055.251698</v>
      </c>
      <c r="AE14" s="11"/>
    </row>
    <row r="15" spans="1:31" ht="120" customHeight="1" x14ac:dyDescent="0.75">
      <c r="A15" s="4" t="s">
        <v>13</v>
      </c>
      <c r="B15" s="5">
        <f>'CON AVL'!B15-'CON SCH'!B15</f>
        <v>1512.8174999999992</v>
      </c>
      <c r="C15" s="5">
        <f>'CON AVL'!C15-'CON SCH'!C15</f>
        <v>721.51249999999982</v>
      </c>
      <c r="D15" s="5">
        <f>'CON AVL'!D15-'CON SCH'!D15</f>
        <v>630.55311625000104</v>
      </c>
      <c r="E15" s="5">
        <f>'CON AVL'!E15-'CON SCH'!E15</f>
        <v>358.09253600000011</v>
      </c>
      <c r="F15" s="5">
        <f>'CON AVL'!F15-'CON SCH'!F15</f>
        <v>1375.3446000000004</v>
      </c>
      <c r="G15" s="5">
        <f>'CON AVL'!G15-'CON SCH'!G15</f>
        <v>940.96982925000066</v>
      </c>
      <c r="H15" s="5">
        <f>'CON AVL'!H15-'CON SCH'!H15</f>
        <v>681.18975799999862</v>
      </c>
      <c r="I15" s="5">
        <f>'CON AVL'!I15-'CON SCH'!I15</f>
        <v>844.99475799999891</v>
      </c>
      <c r="J15" s="5">
        <f>'CON AVL'!J15-'CON SCH'!J15</f>
        <v>234.11634874999982</v>
      </c>
      <c r="K15" s="5">
        <f>'CON AVL'!K15-'CON SCH'!K15</f>
        <v>298.5</v>
      </c>
      <c r="L15" s="5">
        <f>'CON AVL'!L15-'CON SCH'!L15</f>
        <v>282.06722000000082</v>
      </c>
      <c r="M15" s="5">
        <f>'CON AVL'!M15-'CON SCH'!M15</f>
        <v>101</v>
      </c>
      <c r="N15" s="5">
        <f>'CON AVL'!N15-'CON SCH'!N15</f>
        <v>124</v>
      </c>
      <c r="O15" s="5">
        <f>'CON AVL'!O15-'CON SCH'!O15</f>
        <v>108.77000000000044</v>
      </c>
      <c r="P15" s="5">
        <f>'CON AVL'!P15-'CON SCH'!P15</f>
        <v>258.41926499999863</v>
      </c>
      <c r="Q15" s="5">
        <f>'CON AVL'!Q15-'CON SCH'!Q15</f>
        <v>468.59691500000099</v>
      </c>
      <c r="R15" s="5">
        <f>'CON AVL'!R15-'CON SCH'!R15</f>
        <v>495.5</v>
      </c>
      <c r="S15" s="5">
        <f>'CON AVL'!S15-'CON SCH'!S15</f>
        <v>418.32499999999982</v>
      </c>
      <c r="T15" s="5">
        <f>'CON AVL'!T15-'CON SCH'!T15</f>
        <v>1779.2313527499991</v>
      </c>
      <c r="U15" s="5">
        <f>'CON AVL'!U15-'CON SCH'!U15</f>
        <v>1339.7739355000012</v>
      </c>
      <c r="V15" s="5">
        <f>'CON AVL'!V15-'CON SCH'!V15</f>
        <v>486.72488324999904</v>
      </c>
      <c r="W15" s="5">
        <f>'CON AVL'!W15-'CON SCH'!W15</f>
        <v>243.5</v>
      </c>
      <c r="X15" s="5">
        <f>'CON AVL'!X15-'CON SCH'!X15</f>
        <v>120.90309949999937</v>
      </c>
      <c r="Y15" s="5">
        <f>'CON AVL'!Y15-'CON SCH'!Y15</f>
        <v>101</v>
      </c>
      <c r="Z15" s="5">
        <f>'CON AVL'!Z15-'CON SCH'!Z15</f>
        <v>185.25034225000127</v>
      </c>
      <c r="AA15" s="5">
        <f>'CON AVL'!AA15-'CON SCH'!AA15</f>
        <v>139</v>
      </c>
      <c r="AB15" s="5">
        <f>'CON AVL'!AB15-'CON SCH'!AB15</f>
        <v>1441.3820800000003</v>
      </c>
      <c r="AC15" s="5">
        <f>'CON AVL'!AC15-'CON SCH'!AC15</f>
        <v>1230.0766560000011</v>
      </c>
      <c r="AD15" s="5">
        <f>'CON AVL'!AD15-'CON SCH'!AD15</f>
        <v>1717.9775399999999</v>
      </c>
      <c r="AE15" s="11"/>
    </row>
    <row r="16" spans="1:31" ht="120" customHeight="1" x14ac:dyDescent="0.75">
      <c r="A16" s="4" t="s">
        <v>14</v>
      </c>
      <c r="B16" s="5">
        <f>'CON AVL'!B16-'CON SCH'!B16</f>
        <v>1414.6500000000015</v>
      </c>
      <c r="C16" s="5">
        <f>'CON AVL'!C16-'CON SCH'!C16</f>
        <v>1056.6000000000004</v>
      </c>
      <c r="D16" s="5">
        <f>'CON AVL'!D16-'CON SCH'!D16</f>
        <v>542.24974724999993</v>
      </c>
      <c r="E16" s="5">
        <f>'CON AVL'!E16-'CON SCH'!E16</f>
        <v>815.69234524999956</v>
      </c>
      <c r="F16" s="5">
        <f>'CON AVL'!F16-'CON SCH'!F16</f>
        <v>1969.3820999999998</v>
      </c>
      <c r="G16" s="5">
        <f>'CON AVL'!G16-'CON SCH'!G16</f>
        <v>1560.3330072500003</v>
      </c>
      <c r="H16" s="5">
        <f>'CON AVL'!H16-'CON SCH'!H16</f>
        <v>1282.5147579999993</v>
      </c>
      <c r="I16" s="5">
        <f>'CON AVL'!I16-'CON SCH'!I16</f>
        <v>1149.8097579999994</v>
      </c>
      <c r="J16" s="5">
        <f>'CON AVL'!J16-'CON SCH'!J16</f>
        <v>406.04999999999927</v>
      </c>
      <c r="K16" s="5">
        <f>'CON AVL'!K16-'CON SCH'!K16</f>
        <v>331</v>
      </c>
      <c r="L16" s="5">
        <f>'CON AVL'!L16-'CON SCH'!L16</f>
        <v>838.41986050000105</v>
      </c>
      <c r="M16" s="5">
        <f>'CON AVL'!M16-'CON SCH'!M16</f>
        <v>316.0902344999995</v>
      </c>
      <c r="N16" s="5">
        <f>'CON AVL'!N16-'CON SCH'!N16</f>
        <v>254.20758049999949</v>
      </c>
      <c r="O16" s="5">
        <f>'CON AVL'!O16-'CON SCH'!O16</f>
        <v>440.02888400000029</v>
      </c>
      <c r="P16" s="5">
        <f>'CON AVL'!P16-'CON SCH'!P16</f>
        <v>344.20051500000045</v>
      </c>
      <c r="Q16" s="5">
        <f>'CON AVL'!Q16-'CON SCH'!Q16</f>
        <v>490.55941499999972</v>
      </c>
      <c r="R16" s="5">
        <f>'CON AVL'!R16-'CON SCH'!R16</f>
        <v>740</v>
      </c>
      <c r="S16" s="5">
        <f>'CON AVL'!S16-'CON SCH'!S16</f>
        <v>734.82499999999982</v>
      </c>
      <c r="T16" s="5">
        <f>'CON AVL'!T16-'CON SCH'!T16</f>
        <v>2051.1771124999996</v>
      </c>
      <c r="U16" s="5">
        <f>'CON AVL'!U16-'CON SCH'!U16</f>
        <v>1543.0794150000002</v>
      </c>
      <c r="V16" s="5">
        <f>'CON AVL'!V16-'CON SCH'!V16</f>
        <v>693.74631525000041</v>
      </c>
      <c r="W16" s="5">
        <f>'CON AVL'!W16-'CON SCH'!W16</f>
        <v>332.75</v>
      </c>
      <c r="X16" s="5">
        <f>'CON AVL'!X16-'CON SCH'!X16</f>
        <v>155.43000000000029</v>
      </c>
      <c r="Y16" s="5">
        <f>'CON AVL'!Y16-'CON SCH'!Y16</f>
        <v>85</v>
      </c>
      <c r="Z16" s="5">
        <f>'CON AVL'!Z16-'CON SCH'!Z16</f>
        <v>506.96543175000079</v>
      </c>
      <c r="AA16" s="5">
        <f>'CON AVL'!AA16-'CON SCH'!AA16</f>
        <v>464</v>
      </c>
      <c r="AB16" s="5">
        <f>'CON AVL'!AB16-'CON SCH'!AB16</f>
        <v>1534.6070799999998</v>
      </c>
      <c r="AC16" s="5">
        <f>'CON AVL'!AC16-'CON SCH'!AC16</f>
        <v>1680.6016559999998</v>
      </c>
      <c r="AD16" s="5">
        <f>'CON AVL'!AD16-'CON SCH'!AD16</f>
        <v>1800.2966560000004</v>
      </c>
      <c r="AE16" s="11"/>
    </row>
    <row r="17" spans="1:31" ht="120" customHeight="1" x14ac:dyDescent="0.75">
      <c r="A17" s="4" t="s">
        <v>15</v>
      </c>
      <c r="B17" s="5">
        <f>'CON AVL'!B17-'CON SCH'!B17</f>
        <v>1156.9625000000015</v>
      </c>
      <c r="C17" s="5">
        <f>'CON AVL'!C17-'CON SCH'!C17</f>
        <v>806.83976725000139</v>
      </c>
      <c r="D17" s="5">
        <f>'CON AVL'!D17-'CON SCH'!D17</f>
        <v>520.5955670000003</v>
      </c>
      <c r="E17" s="5">
        <f>'CON AVL'!E17-'CON SCH'!E17</f>
        <v>830.32806700000128</v>
      </c>
      <c r="F17" s="5">
        <f>'CON AVL'!F17-'CON SCH'!F17</f>
        <v>1812.5971</v>
      </c>
      <c r="G17" s="5">
        <f>'CON AVL'!G17-'CON SCH'!G17</f>
        <v>1318.8793850000002</v>
      </c>
      <c r="H17" s="5">
        <f>'CON AVL'!H17-'CON SCH'!H17</f>
        <v>1064.1897580000004</v>
      </c>
      <c r="I17" s="5">
        <f>'CON AVL'!I17-'CON SCH'!I17</f>
        <v>900.30975799999942</v>
      </c>
      <c r="J17" s="5">
        <f>'CON AVL'!J17-'CON SCH'!J17</f>
        <v>436.19336350000049</v>
      </c>
      <c r="K17" s="5">
        <f>'CON AVL'!K17-'CON SCH'!K17</f>
        <v>306.16249999999991</v>
      </c>
      <c r="L17" s="5">
        <f>'CON AVL'!L17-'CON SCH'!L17</f>
        <v>994.74638400000003</v>
      </c>
      <c r="M17" s="5">
        <f>'CON AVL'!M17-'CON SCH'!M17</f>
        <v>360.77525274999971</v>
      </c>
      <c r="N17" s="5">
        <f>'CON AVL'!N17-'CON SCH'!N17</f>
        <v>349.94138400000065</v>
      </c>
      <c r="O17" s="5">
        <f>'CON AVL'!O17-'CON SCH'!O17</f>
        <v>465.54638399999931</v>
      </c>
      <c r="P17" s="5">
        <f>'CON AVL'!P17-'CON SCH'!P17</f>
        <v>349.38801500000045</v>
      </c>
      <c r="Q17" s="5">
        <f>'CON AVL'!Q17-'CON SCH'!Q17</f>
        <v>520.55941499999972</v>
      </c>
      <c r="R17" s="5">
        <f>'CON AVL'!R17-'CON SCH'!R17</f>
        <v>514.5</v>
      </c>
      <c r="S17" s="5">
        <f>'CON AVL'!S17-'CON SCH'!S17</f>
        <v>1048.4395227499999</v>
      </c>
      <c r="T17" s="5">
        <f>'CON AVL'!T17-'CON SCH'!T17</f>
        <v>2156.0098489999982</v>
      </c>
      <c r="U17" s="5">
        <f>'CON AVL'!U17-'CON SCH'!U17</f>
        <v>1301.8919150000002</v>
      </c>
      <c r="V17" s="5">
        <f>'CON AVL'!V17-'CON SCH'!V17</f>
        <v>732.98305925000113</v>
      </c>
      <c r="W17" s="5">
        <f>'CON AVL'!W17-'CON SCH'!W17</f>
        <v>231</v>
      </c>
      <c r="X17" s="5">
        <f>'CON AVL'!X17-'CON SCH'!X17</f>
        <v>201.68000000000029</v>
      </c>
      <c r="Y17" s="5">
        <f>'CON AVL'!Y17-'CON SCH'!Y17</f>
        <v>69</v>
      </c>
      <c r="Z17" s="5">
        <f>'CON AVL'!Z17-'CON SCH'!Z17</f>
        <v>656.6794149999987</v>
      </c>
      <c r="AA17" s="5">
        <f>'CON AVL'!AA17-'CON SCH'!AA17</f>
        <v>559.99289950000093</v>
      </c>
      <c r="AB17" s="5">
        <f>'CON AVL'!AB17-'CON SCH'!AB17</f>
        <v>1696.1653119999992</v>
      </c>
      <c r="AC17" s="5">
        <f>'CON AVL'!AC17-'CON SCH'!AC17</f>
        <v>1715.2266559999989</v>
      </c>
      <c r="AD17" s="5">
        <f>'CON AVL'!AD17-'CON SCH'!AD17</f>
        <v>1611.4966560000003</v>
      </c>
      <c r="AE17" s="11"/>
    </row>
    <row r="18" spans="1:31" ht="120" customHeight="1" x14ac:dyDescent="0.75">
      <c r="A18" s="4" t="s">
        <v>16</v>
      </c>
      <c r="B18" s="5">
        <f>'CON AVL'!B18-'CON SCH'!B18</f>
        <v>722.28750000000036</v>
      </c>
      <c r="C18" s="5">
        <f>'CON AVL'!C18-'CON SCH'!C18</f>
        <v>576.22556700000041</v>
      </c>
      <c r="D18" s="5">
        <f>'CON AVL'!D18-'CON SCH'!D18</f>
        <v>284.53278349999891</v>
      </c>
      <c r="E18" s="5">
        <f>'CON AVL'!E18-'CON SCH'!E18</f>
        <v>913.41556700000001</v>
      </c>
      <c r="F18" s="5">
        <f>'CON AVL'!F18-'CON SCH'!F18</f>
        <v>1557.2411720000009</v>
      </c>
      <c r="G18" s="5">
        <f>'CON AVL'!G18-'CON SCH'!G18</f>
        <v>982.47503599999982</v>
      </c>
      <c r="H18" s="5">
        <f>'CON AVL'!H18-'CON SCH'!H18</f>
        <v>955.68975799999953</v>
      </c>
      <c r="I18" s="5">
        <f>'CON AVL'!I18-'CON SCH'!I18</f>
        <v>588.00975800000015</v>
      </c>
      <c r="J18" s="5">
        <f>'CON AVL'!J18-'CON SCH'!J18</f>
        <v>359.34336350000012</v>
      </c>
      <c r="K18" s="5">
        <f>'CON AVL'!K18-'CON SCH'!K18</f>
        <v>120.41250000000036</v>
      </c>
      <c r="L18" s="5">
        <f>'CON AVL'!L18-'CON SCH'!L18</f>
        <v>828.7813840000008</v>
      </c>
      <c r="M18" s="5">
        <f>'CON AVL'!M18-'CON SCH'!M18</f>
        <v>107.97228349999932</v>
      </c>
      <c r="N18" s="5">
        <f>'CON AVL'!N18-'CON SCH'!N18</f>
        <v>262.27678574999936</v>
      </c>
      <c r="O18" s="5">
        <f>'CON AVL'!O18-'CON SCH'!O18</f>
        <v>454.78153799999927</v>
      </c>
      <c r="P18" s="5">
        <f>'CON AVL'!P18-'CON SCH'!P18</f>
        <v>297.06966675000149</v>
      </c>
      <c r="Q18" s="5">
        <f>'CON AVL'!Q18-'CON SCH'!Q18</f>
        <v>416.668192000001</v>
      </c>
      <c r="R18" s="5">
        <f>'CON AVL'!R18-'CON SCH'!R18</f>
        <v>167.5</v>
      </c>
      <c r="S18" s="5">
        <f>'CON AVL'!S18-'CON SCH'!S18</f>
        <v>1205.0594149999997</v>
      </c>
      <c r="T18" s="5">
        <f>'CON AVL'!T18-'CON SCH'!T18</f>
        <v>1993.5098489999982</v>
      </c>
      <c r="U18" s="5">
        <f>'CON AVL'!U18-'CON SCH'!U18</f>
        <v>1458.3294150000002</v>
      </c>
      <c r="V18" s="5">
        <f>'CON AVL'!V18-'CON SCH'!V18</f>
        <v>485.62343650000003</v>
      </c>
      <c r="W18" s="5">
        <f>'CON AVL'!W18-'CON SCH'!W18</f>
        <v>231</v>
      </c>
      <c r="X18" s="5">
        <f>'CON AVL'!X18-'CON SCH'!X18</f>
        <v>190.43000000000029</v>
      </c>
      <c r="Y18" s="5">
        <f>'CON AVL'!Y18-'CON SCH'!Y18</f>
        <v>69</v>
      </c>
      <c r="Z18" s="5">
        <f>'CON AVL'!Z18-'CON SCH'!Z18</f>
        <v>406.67941500000052</v>
      </c>
      <c r="AA18" s="5">
        <f>'CON AVL'!AA18-'CON SCH'!AA18</f>
        <v>326.67941500000052</v>
      </c>
      <c r="AB18" s="5">
        <f>'CON AVL'!AB18-'CON SCH'!AB18</f>
        <v>1853.3653119999999</v>
      </c>
      <c r="AC18" s="5">
        <f>'CON AVL'!AC18-'CON SCH'!AC18</f>
        <v>1313.2875399999994</v>
      </c>
      <c r="AD18" s="5">
        <f>'CON AVL'!AD18-'CON SCH'!AD18</f>
        <v>1438.9835245000013</v>
      </c>
      <c r="AE18" s="11"/>
    </row>
    <row r="19" spans="1:31" ht="120" customHeight="1" x14ac:dyDescent="0.75">
      <c r="A19" s="4" t="s">
        <v>17</v>
      </c>
      <c r="B19" s="5">
        <f>'CON AVL'!B19-'CON SCH'!B19</f>
        <v>84.75</v>
      </c>
      <c r="C19" s="5">
        <f>'CON AVL'!C19-'CON SCH'!C19</f>
        <v>155.42622850000043</v>
      </c>
      <c r="D19" s="5">
        <f>'CON AVL'!D19-'CON SCH'!D19</f>
        <v>140.60999999999967</v>
      </c>
      <c r="E19" s="5">
        <f>'CON AVL'!E19-'CON SCH'!E19</f>
        <v>685.87056700000176</v>
      </c>
      <c r="F19" s="5">
        <f>'CON AVL'!F19-'CON SCH'!F19</f>
        <v>816.75887224999951</v>
      </c>
      <c r="G19" s="5">
        <f>'CON AVL'!G19-'CON SCH'!G19</f>
        <v>325.17160200000035</v>
      </c>
      <c r="H19" s="5">
        <f>'CON AVL'!H19-'CON SCH'!H19</f>
        <v>462.3158355000005</v>
      </c>
      <c r="I19" s="5">
        <f>'CON AVL'!I19-'CON SCH'!I19</f>
        <v>470.8426762500003</v>
      </c>
      <c r="J19" s="5">
        <f>'CON AVL'!J19-'CON SCH'!J19</f>
        <v>139</v>
      </c>
      <c r="K19" s="5">
        <f>'CON AVL'!K19-'CON SCH'!K19</f>
        <v>55.5</v>
      </c>
      <c r="L19" s="5">
        <f>'CON AVL'!L19-'CON SCH'!L19</f>
        <v>568.05638399999953</v>
      </c>
      <c r="M19" s="5">
        <f>'CON AVL'!M19-'CON SCH'!M19</f>
        <v>104.48499999999876</v>
      </c>
      <c r="N19" s="5">
        <f>'CON AVL'!N19-'CON SCH'!N19</f>
        <v>252</v>
      </c>
      <c r="O19" s="5">
        <f>'CON AVL'!O19-'CON SCH'!O19</f>
        <v>440.60000000000036</v>
      </c>
      <c r="P19" s="5">
        <f>'CON AVL'!P19-'CON SCH'!P19</f>
        <v>175.89999999999964</v>
      </c>
      <c r="Q19" s="5">
        <f>'CON AVL'!Q19-'CON SCH'!Q19</f>
        <v>331</v>
      </c>
      <c r="R19" s="5">
        <f>'CON AVL'!R19-'CON SCH'!R19</f>
        <v>50.5</v>
      </c>
      <c r="S19" s="5">
        <f>'CON AVL'!S19-'CON SCH'!S19</f>
        <v>1248.1226469999992</v>
      </c>
      <c r="T19" s="5">
        <f>'CON AVL'!T19-'CON SCH'!T19</f>
        <v>1673.4397582499996</v>
      </c>
      <c r="U19" s="5">
        <f>'CON AVL'!U19-'CON SCH'!U19</f>
        <v>978.31088225000076</v>
      </c>
      <c r="V19" s="5">
        <f>'CON AVL'!V19-'CON SCH'!V19</f>
        <v>236.18815549999999</v>
      </c>
      <c r="W19" s="5">
        <f>'CON AVL'!W19-'CON SCH'!W19</f>
        <v>166</v>
      </c>
      <c r="X19" s="5">
        <f>'CON AVL'!X19-'CON SCH'!X19</f>
        <v>103.84000000000015</v>
      </c>
      <c r="Y19" s="5">
        <f>'CON AVL'!Y19-'CON SCH'!Y19</f>
        <v>69</v>
      </c>
      <c r="Z19" s="5">
        <f>'CON AVL'!Z19-'CON SCH'!Z19</f>
        <v>287.64649650000138</v>
      </c>
      <c r="AA19" s="5">
        <f>'CON AVL'!AA19-'CON SCH'!AA19</f>
        <v>135.84327649999977</v>
      </c>
      <c r="AB19" s="5">
        <f>'CON AVL'!AB19-'CON SCH'!AB19</f>
        <v>1289.2741379999998</v>
      </c>
      <c r="AC19" s="5">
        <f>'CON AVL'!AC19-'CON SCH'!AC19</f>
        <v>657.31342399999994</v>
      </c>
      <c r="AD19" s="5">
        <f>'CON AVL'!AD19-'CON SCH'!AD19</f>
        <v>843.5328929999996</v>
      </c>
      <c r="AE19" s="11"/>
    </row>
    <row r="20" spans="1:31" ht="120" customHeight="1" x14ac:dyDescent="0.75">
      <c r="A20" s="4" t="s">
        <v>18</v>
      </c>
      <c r="B20" s="5">
        <f>'CON AVL'!B20-'CON SCH'!B20</f>
        <v>0</v>
      </c>
      <c r="C20" s="5">
        <f>'CON AVL'!C20-'CON SCH'!C20</f>
        <v>43.899999999999636</v>
      </c>
      <c r="D20" s="5">
        <f>'CON AVL'!D20-'CON SCH'!D20</f>
        <v>32</v>
      </c>
      <c r="E20" s="5">
        <f>'CON AVL'!E20-'CON SCH'!E20</f>
        <v>497.44689275000019</v>
      </c>
      <c r="F20" s="5">
        <f>'CON AVL'!F20-'CON SCH'!F20</f>
        <v>272.70000000000073</v>
      </c>
      <c r="G20" s="5">
        <f>'CON AVL'!G20-'CON SCH'!G20</f>
        <v>2.8999999999996362</v>
      </c>
      <c r="H20" s="5">
        <f>'CON AVL'!H20-'CON SCH'!H20</f>
        <v>63.590000000000146</v>
      </c>
      <c r="I20" s="5">
        <f>'CON AVL'!I20-'CON SCH'!I20</f>
        <v>279.79999999999927</v>
      </c>
      <c r="J20" s="5">
        <f>'CON AVL'!J20-'CON SCH'!J20</f>
        <v>101</v>
      </c>
      <c r="K20" s="5">
        <f>'CON AVL'!K20-'CON SCH'!K20</f>
        <v>248.73750000000018</v>
      </c>
      <c r="L20" s="5">
        <f>'CON AVL'!L20-'CON SCH'!L20</f>
        <v>675.24583125000026</v>
      </c>
      <c r="M20" s="5">
        <f>'CON AVL'!M20-'CON SCH'!M20</f>
        <v>101</v>
      </c>
      <c r="N20" s="5">
        <f>'CON AVL'!N20-'CON SCH'!N20</f>
        <v>252.00000000000091</v>
      </c>
      <c r="O20" s="5">
        <f>'CON AVL'!O20-'CON SCH'!O20</f>
        <v>365.60000000000036</v>
      </c>
      <c r="P20" s="5">
        <f>'CON AVL'!P20-'CON SCH'!P20</f>
        <v>168</v>
      </c>
      <c r="Q20" s="5">
        <f>'CON AVL'!Q20-'CON SCH'!Q20</f>
        <v>331</v>
      </c>
      <c r="R20" s="5">
        <f>'CON AVL'!R20-'CON SCH'!R20</f>
        <v>50.5</v>
      </c>
      <c r="S20" s="5">
        <f>'CON AVL'!S20-'CON SCH'!S20</f>
        <v>1129.1239729999988</v>
      </c>
      <c r="T20" s="5">
        <f>'CON AVL'!T20-'CON SCH'!T20</f>
        <v>1178.2944854999987</v>
      </c>
      <c r="U20" s="5">
        <f>'CON AVL'!U20-'CON SCH'!U20</f>
        <v>318.90999999999985</v>
      </c>
      <c r="V20" s="5">
        <f>'CON AVL'!V20-'CON SCH'!V20</f>
        <v>221.08577475000038</v>
      </c>
      <c r="W20" s="5">
        <f>'CON AVL'!W20-'CON SCH'!W20</f>
        <v>101</v>
      </c>
      <c r="X20" s="5">
        <f>'CON AVL'!X20-'CON SCH'!X20</f>
        <v>101.55129225000019</v>
      </c>
      <c r="Y20" s="5">
        <f>'CON AVL'!Y20-'CON SCH'!Y20</f>
        <v>69</v>
      </c>
      <c r="Z20" s="5">
        <f>'CON AVL'!Z20-'CON SCH'!Z20</f>
        <v>442.01615200000015</v>
      </c>
      <c r="AA20" s="5">
        <f>'CON AVL'!AA20-'CON SCH'!AA20</f>
        <v>114</v>
      </c>
      <c r="AB20" s="5">
        <f>'CON AVL'!AB20-'CON SCH'!AB20</f>
        <v>897.2891084999992</v>
      </c>
      <c r="AC20" s="5">
        <f>'CON AVL'!AC20-'CON SCH'!AC20</f>
        <v>632.56054500000027</v>
      </c>
      <c r="AD20" s="5">
        <f>'CON AVL'!AD20-'CON SCH'!AD20</f>
        <v>607.11769649999951</v>
      </c>
      <c r="AE20" s="11"/>
    </row>
    <row r="21" spans="1:31" ht="120" customHeight="1" x14ac:dyDescent="0.75">
      <c r="A21" s="4" t="s">
        <v>19</v>
      </c>
      <c r="B21" s="5">
        <f>'CON AVL'!B21-'CON SCH'!B21</f>
        <v>0</v>
      </c>
      <c r="C21" s="5">
        <f>'CON AVL'!C21-'CON SCH'!C21</f>
        <v>117.70000000000073</v>
      </c>
      <c r="D21" s="5">
        <f>'CON AVL'!D21-'CON SCH'!D21</f>
        <v>32</v>
      </c>
      <c r="E21" s="5">
        <f>'CON AVL'!E21-'CON SCH'!E21</f>
        <v>144.80000000000109</v>
      </c>
      <c r="F21" s="5">
        <f>'CON AVL'!F21-'CON SCH'!F21</f>
        <v>76.5</v>
      </c>
      <c r="G21" s="5">
        <f>'CON AVL'!G21-'CON SCH'!G21</f>
        <v>0</v>
      </c>
      <c r="H21" s="5">
        <f>'CON AVL'!H21-'CON SCH'!H21</f>
        <v>64</v>
      </c>
      <c r="I21" s="5">
        <f>'CON AVL'!I21-'CON SCH'!I21</f>
        <v>101</v>
      </c>
      <c r="J21" s="5">
        <f>'CON AVL'!J21-'CON SCH'!J21</f>
        <v>117.5</v>
      </c>
      <c r="K21" s="5">
        <f>'CON AVL'!K21-'CON SCH'!K21</f>
        <v>57.782129249999343</v>
      </c>
      <c r="L21" s="5">
        <f>'CON AVL'!L21-'CON SCH'!L21</f>
        <v>391.79999999999927</v>
      </c>
      <c r="M21" s="5">
        <f>'CON AVL'!M21-'CON SCH'!M21</f>
        <v>116</v>
      </c>
      <c r="N21" s="5">
        <f>'CON AVL'!N21-'CON SCH'!N21</f>
        <v>200</v>
      </c>
      <c r="O21" s="5">
        <f>'CON AVL'!O21-'CON SCH'!O21</f>
        <v>82.399999999999636</v>
      </c>
      <c r="P21" s="5">
        <f>'CON AVL'!P21-'CON SCH'!P21</f>
        <v>88.074734000000717</v>
      </c>
      <c r="Q21" s="5">
        <f>'CON AVL'!Q21-'CON SCH'!Q21</f>
        <v>246</v>
      </c>
      <c r="R21" s="5">
        <f>'CON AVL'!R21-'CON SCH'!R21</f>
        <v>50.5</v>
      </c>
      <c r="S21" s="5">
        <f>'CON AVL'!S21-'CON SCH'!S21</f>
        <v>706.85579675000008</v>
      </c>
      <c r="T21" s="5">
        <f>'CON AVL'!T21-'CON SCH'!T21</f>
        <v>920.33853100000124</v>
      </c>
      <c r="U21" s="5">
        <f>'CON AVL'!U21-'CON SCH'!U21</f>
        <v>266.86499999999978</v>
      </c>
      <c r="V21" s="5">
        <f>'CON AVL'!V21-'CON SCH'!V21</f>
        <v>146</v>
      </c>
      <c r="W21" s="5">
        <f>'CON AVL'!W21-'CON SCH'!W21</f>
        <v>101</v>
      </c>
      <c r="X21" s="5">
        <f>'CON AVL'!X21-'CON SCH'!X21</f>
        <v>101</v>
      </c>
      <c r="Y21" s="5">
        <f>'CON AVL'!Y21-'CON SCH'!Y21</f>
        <v>69</v>
      </c>
      <c r="Z21" s="5">
        <f>'CON AVL'!Z21-'CON SCH'!Z21</f>
        <v>149.6299999999992</v>
      </c>
      <c r="AA21" s="5">
        <f>'CON AVL'!AA21-'CON SCH'!AA21</f>
        <v>168.4350000000004</v>
      </c>
      <c r="AB21" s="5">
        <f>'CON AVL'!AB21-'CON SCH'!AB21</f>
        <v>859.90798349999932</v>
      </c>
      <c r="AC21" s="5">
        <f>'CON AVL'!AC21-'CON SCH'!AC21</f>
        <v>609.95249999999942</v>
      </c>
      <c r="AD21" s="5">
        <f>'CON AVL'!AD21-'CON SCH'!AD21</f>
        <v>542.89500000000044</v>
      </c>
      <c r="AE21" s="11"/>
    </row>
    <row r="22" spans="1:31" ht="120" customHeight="1" x14ac:dyDescent="0.75">
      <c r="A22" s="4" t="s">
        <v>20</v>
      </c>
      <c r="B22" s="5">
        <f>'CON AVL'!B22-'CON SCH'!B22</f>
        <v>0</v>
      </c>
      <c r="C22" s="5">
        <f>'CON AVL'!C22-'CON SCH'!C22</f>
        <v>32</v>
      </c>
      <c r="D22" s="5">
        <f>'CON AVL'!D22-'CON SCH'!D22</f>
        <v>72</v>
      </c>
      <c r="E22" s="5">
        <f>'CON AVL'!E22-'CON SCH'!E22</f>
        <v>308.98028349999822</v>
      </c>
      <c r="F22" s="5">
        <f>'CON AVL'!F22-'CON SCH'!F22</f>
        <v>64</v>
      </c>
      <c r="G22" s="5">
        <f>'CON AVL'!G22-'CON SCH'!G22</f>
        <v>7.5572992500001419</v>
      </c>
      <c r="H22" s="5">
        <f>'CON AVL'!H22-'CON SCH'!H22</f>
        <v>64</v>
      </c>
      <c r="I22" s="5">
        <f>'CON AVL'!I22-'CON SCH'!I22</f>
        <v>101</v>
      </c>
      <c r="J22" s="5">
        <f>'CON AVL'!J22-'CON SCH'!J22</f>
        <v>117.5</v>
      </c>
      <c r="K22" s="5">
        <f>'CON AVL'!K22-'CON SCH'!K22</f>
        <v>56.020833500000663</v>
      </c>
      <c r="L22" s="5">
        <f>'CON AVL'!L22-'CON SCH'!L22</f>
        <v>141.39999999999964</v>
      </c>
      <c r="M22" s="5">
        <f>'CON AVL'!M22-'CON SCH'!M22</f>
        <v>116</v>
      </c>
      <c r="N22" s="5">
        <f>'CON AVL'!N22-'CON SCH'!N22</f>
        <v>100.00557775000016</v>
      </c>
      <c r="O22" s="5">
        <f>'CON AVL'!O22-'CON SCH'!O22</f>
        <v>78.074999999999818</v>
      </c>
      <c r="P22" s="5">
        <f>'CON AVL'!P22-'CON SCH'!P22</f>
        <v>72.177955249999286</v>
      </c>
      <c r="Q22" s="5">
        <f>'CON AVL'!Q22-'CON SCH'!Q22</f>
        <v>114.53567199999998</v>
      </c>
      <c r="R22" s="5">
        <f>'CON AVL'!R22-'CON SCH'!R22</f>
        <v>112.47500000000036</v>
      </c>
      <c r="S22" s="5">
        <f>'CON AVL'!S22-'CON SCH'!S22</f>
        <v>449.93441499999972</v>
      </c>
      <c r="T22" s="5">
        <f>'CON AVL'!T22-'CON SCH'!T22</f>
        <v>324.6119000000017</v>
      </c>
      <c r="U22" s="5">
        <f>'CON AVL'!U22-'CON SCH'!U22</f>
        <v>269.95016399999986</v>
      </c>
      <c r="V22" s="5">
        <f>'CON AVL'!V22-'CON SCH'!V22</f>
        <v>118.25</v>
      </c>
      <c r="W22" s="5">
        <f>'CON AVL'!W22-'CON SCH'!W22</f>
        <v>101</v>
      </c>
      <c r="X22" s="5">
        <f>'CON AVL'!X22-'CON SCH'!X22</f>
        <v>101.35403775000032</v>
      </c>
      <c r="Y22" s="5">
        <f>'CON AVL'!Y22-'CON SCH'!Y22</f>
        <v>69</v>
      </c>
      <c r="Z22" s="5">
        <f>'CON AVL'!Z22-'CON SCH'!Z22</f>
        <v>143.38000000000102</v>
      </c>
      <c r="AA22" s="5">
        <f>'CON AVL'!AA22-'CON SCH'!AA22</f>
        <v>240.36999999999898</v>
      </c>
      <c r="AB22" s="5">
        <f>'CON AVL'!AB22-'CON SCH'!AB22</f>
        <v>945.20708000000013</v>
      </c>
      <c r="AC22" s="5">
        <f>'CON AVL'!AC22-'CON SCH'!AC22</f>
        <v>216.81500000000051</v>
      </c>
      <c r="AD22" s="5">
        <f>'CON AVL'!AD22-'CON SCH'!AD22</f>
        <v>404.77499999999873</v>
      </c>
      <c r="AE22" s="11"/>
    </row>
    <row r="23" spans="1:31" ht="120" customHeight="1" x14ac:dyDescent="0.75">
      <c r="A23" s="4" t="s">
        <v>21</v>
      </c>
      <c r="B23" s="5">
        <f>'CON AVL'!B23-'CON SCH'!B23</f>
        <v>26</v>
      </c>
      <c r="C23" s="5">
        <f>'CON AVL'!C23-'CON SCH'!C23</f>
        <v>32</v>
      </c>
      <c r="D23" s="5">
        <f>'CON AVL'!D23-'CON SCH'!D23</f>
        <v>347.00000000000091</v>
      </c>
      <c r="E23" s="5">
        <f>'CON AVL'!E23-'CON SCH'!E23</f>
        <v>552.50056700000096</v>
      </c>
      <c r="F23" s="5">
        <f>'CON AVL'!F23-'CON SCH'!F23</f>
        <v>205.87954750000063</v>
      </c>
      <c r="G23" s="5">
        <f>'CON AVL'!G23-'CON SCH'!G23</f>
        <v>0</v>
      </c>
      <c r="H23" s="5">
        <f>'CON AVL'!H23-'CON SCH'!H23</f>
        <v>63.242500000000291</v>
      </c>
      <c r="I23" s="5">
        <f>'CON AVL'!I23-'CON SCH'!I23</f>
        <v>125.75</v>
      </c>
      <c r="J23" s="5">
        <f>'CON AVL'!J23-'CON SCH'!J23</f>
        <v>140</v>
      </c>
      <c r="K23" s="5">
        <f>'CON AVL'!K23-'CON SCH'!K23</f>
        <v>100.50000000000091</v>
      </c>
      <c r="L23" s="5">
        <f>'CON AVL'!L23-'CON SCH'!L23</f>
        <v>260.78761525000118</v>
      </c>
      <c r="M23" s="5">
        <f>'CON AVL'!M23-'CON SCH'!M23</f>
        <v>216.80000000000109</v>
      </c>
      <c r="N23" s="5">
        <f>'CON AVL'!N23-'CON SCH'!N23</f>
        <v>166.00915475000147</v>
      </c>
      <c r="O23" s="5">
        <f>'CON AVL'!O23-'CON SCH'!O23</f>
        <v>93.149999999999636</v>
      </c>
      <c r="P23" s="5">
        <f>'CON AVL'!P23-'CON SCH'!P23</f>
        <v>420.5</v>
      </c>
      <c r="Q23" s="5">
        <f>'CON AVL'!Q23-'CON SCH'!Q23</f>
        <v>308.5</v>
      </c>
      <c r="R23" s="5">
        <f>'CON AVL'!R23-'CON SCH'!R23</f>
        <v>224.80000000000018</v>
      </c>
      <c r="S23" s="5">
        <f>'CON AVL'!S23-'CON SCH'!S23</f>
        <v>636.77058899999975</v>
      </c>
      <c r="T23" s="5">
        <f>'CON AVL'!T23-'CON SCH'!T23</f>
        <v>648.07388399999945</v>
      </c>
      <c r="U23" s="5">
        <f>'CON AVL'!U23-'CON SCH'!U23</f>
        <v>512.69000000000051</v>
      </c>
      <c r="V23" s="5">
        <f>'CON AVL'!V23-'CON SCH'!V23</f>
        <v>309.125</v>
      </c>
      <c r="W23" s="5">
        <f>'CON AVL'!W23-'CON SCH'!W23</f>
        <v>258</v>
      </c>
      <c r="X23" s="5">
        <f>'CON AVL'!X23-'CON SCH'!X23</f>
        <v>132.75</v>
      </c>
      <c r="Y23" s="5">
        <f>'CON AVL'!Y23-'CON SCH'!Y23</f>
        <v>137.18598025000028</v>
      </c>
      <c r="Z23" s="5">
        <f>'CON AVL'!Z23-'CON SCH'!Z23</f>
        <v>348.87115325000013</v>
      </c>
      <c r="AA23" s="5">
        <f>'CON AVL'!AA23-'CON SCH'!AA23</f>
        <v>692.80788949999987</v>
      </c>
      <c r="AB23" s="5">
        <f>'CON AVL'!AB23-'CON SCH'!AB23</f>
        <v>1371.1520799999998</v>
      </c>
      <c r="AC23" s="5">
        <f>'CON AVL'!AC23-'CON SCH'!AC23</f>
        <v>295.31500000000051</v>
      </c>
      <c r="AD23" s="5">
        <f>'CON AVL'!AD23-'CON SCH'!AD23</f>
        <v>881.1152075</v>
      </c>
      <c r="AE23" s="11"/>
    </row>
    <row r="24" spans="1:31" ht="120" customHeight="1" x14ac:dyDescent="0.75">
      <c r="A24" s="4" t="s">
        <v>22</v>
      </c>
      <c r="B24" s="5">
        <f>'CON AVL'!B24-'CON SCH'!B24</f>
        <v>492.94725300000027</v>
      </c>
      <c r="C24" s="5">
        <f>'CON AVL'!C24-'CON SCH'!C24</f>
        <v>436.70556699999997</v>
      </c>
      <c r="D24" s="5">
        <f>'CON AVL'!D24-'CON SCH'!D24</f>
        <v>303.25000000000091</v>
      </c>
      <c r="E24" s="5">
        <f>'CON AVL'!E24-'CON SCH'!E24</f>
        <v>761.54806700000154</v>
      </c>
      <c r="F24" s="5">
        <f>'CON AVL'!F24-'CON SCH'!F24</f>
        <v>305.72301825000068</v>
      </c>
      <c r="G24" s="5">
        <f>'CON AVL'!G24-'CON SCH'!G24</f>
        <v>75.91728300000068</v>
      </c>
      <c r="H24" s="5">
        <f>'CON AVL'!H24-'CON SCH'!H24</f>
        <v>165.25250000000051</v>
      </c>
      <c r="I24" s="5">
        <f>'CON AVL'!I24-'CON SCH'!I24</f>
        <v>351.75</v>
      </c>
      <c r="J24" s="5">
        <f>'CON AVL'!J24-'CON SCH'!J24</f>
        <v>370.46134749999874</v>
      </c>
      <c r="K24" s="5">
        <f>'CON AVL'!K24-'CON SCH'!K24</f>
        <v>137.50000000000091</v>
      </c>
      <c r="L24" s="5">
        <f>'CON AVL'!L24-'CON SCH'!L24</f>
        <v>290.75941500000044</v>
      </c>
      <c r="M24" s="5">
        <f>'CON AVL'!M24-'CON SCH'!M24</f>
        <v>409.30000000000109</v>
      </c>
      <c r="N24" s="5">
        <f>'CON AVL'!N24-'CON SCH'!N24</f>
        <v>157.43962225000087</v>
      </c>
      <c r="O24" s="5">
        <f>'CON AVL'!O24-'CON SCH'!O24</f>
        <v>195.61177749999933</v>
      </c>
      <c r="P24" s="5">
        <f>'CON AVL'!P24-'CON SCH'!P24</f>
        <v>437.98731500000031</v>
      </c>
      <c r="Q24" s="5">
        <f>'CON AVL'!Q24-'CON SCH'!Q24</f>
        <v>351</v>
      </c>
      <c r="R24" s="5">
        <f>'CON AVL'!R24-'CON SCH'!R24</f>
        <v>245.44735375000073</v>
      </c>
      <c r="S24" s="5">
        <f>'CON AVL'!S24-'CON SCH'!S24</f>
        <v>1241.5576469999996</v>
      </c>
      <c r="T24" s="5">
        <f>'CON AVL'!T24-'CON SCH'!T24</f>
        <v>1295.5794150000002</v>
      </c>
      <c r="U24" s="5">
        <f>'CON AVL'!U24-'CON SCH'!U24</f>
        <v>947.36105699999916</v>
      </c>
      <c r="V24" s="5">
        <f>'CON AVL'!V24-'CON SCH'!V24</f>
        <v>402.14595800000006</v>
      </c>
      <c r="W24" s="5">
        <f>'CON AVL'!W24-'CON SCH'!W24</f>
        <v>272.01499999999942</v>
      </c>
      <c r="X24" s="5">
        <f>'CON AVL'!X24-'CON SCH'!X24</f>
        <v>99</v>
      </c>
      <c r="Y24" s="5">
        <f>'CON AVL'!Y24-'CON SCH'!Y24</f>
        <v>142.04500000000007</v>
      </c>
      <c r="Z24" s="5">
        <f>'CON AVL'!Z24-'CON SCH'!Z24</f>
        <v>466.17941500000052</v>
      </c>
      <c r="AA24" s="5">
        <f>'CON AVL'!AA24-'CON SCH'!AA24</f>
        <v>1259.4675939999997</v>
      </c>
      <c r="AB24" s="5">
        <f>'CON AVL'!AB24-'CON SCH'!AB24</f>
        <v>1530.9586959999997</v>
      </c>
      <c r="AC24" s="5">
        <f>'CON AVL'!AC24-'CON SCH'!AC24</f>
        <v>604.9684240000006</v>
      </c>
      <c r="AD24" s="5">
        <f>'CON AVL'!AD24-'CON SCH'!AD24</f>
        <v>1276.7634239999988</v>
      </c>
      <c r="AE24" s="11"/>
    </row>
    <row r="25" spans="1:31" ht="120" customHeight="1" x14ac:dyDescent="0.75">
      <c r="A25" s="4" t="s">
        <v>23</v>
      </c>
      <c r="B25" s="5">
        <f>'CON AVL'!B25-'CON SCH'!B25</f>
        <v>688.00136699999894</v>
      </c>
      <c r="C25" s="5">
        <f>'CON AVL'!C25-'CON SCH'!C25</f>
        <v>317.93556700000045</v>
      </c>
      <c r="D25" s="5">
        <f>'CON AVL'!D25-'CON SCH'!D25</f>
        <v>420.81966600000032</v>
      </c>
      <c r="E25" s="5">
        <f>'CON AVL'!E25-'CON SCH'!E25</f>
        <v>1219.6589949999998</v>
      </c>
      <c r="F25" s="5">
        <f>'CON AVL'!F25-'CON SCH'!F25</f>
        <v>535.21599400000014</v>
      </c>
      <c r="G25" s="5">
        <f>'CON AVL'!G25-'CON SCH'!G25</f>
        <v>324.98077600000033</v>
      </c>
      <c r="H25" s="5">
        <f>'CON AVL'!H25-'CON SCH'!H25</f>
        <v>333.47667225000077</v>
      </c>
      <c r="I25" s="5">
        <f>'CON AVL'!I25-'CON SCH'!I25</f>
        <v>460.28987899999993</v>
      </c>
      <c r="J25" s="5">
        <f>'CON AVL'!J25-'CON SCH'!J25</f>
        <v>368.5</v>
      </c>
      <c r="K25" s="5">
        <f>'CON AVL'!K25-'CON SCH'!K25</f>
        <v>313.50000000000091</v>
      </c>
      <c r="L25" s="5">
        <f>'CON AVL'!L25-'CON SCH'!L25</f>
        <v>537.03853100000197</v>
      </c>
      <c r="M25" s="5">
        <f>'CON AVL'!M25-'CON SCH'!M25</f>
        <v>539.7038760000014</v>
      </c>
      <c r="N25" s="5">
        <f>'CON AVL'!N25-'CON SCH'!N25</f>
        <v>385.66832199999862</v>
      </c>
      <c r="O25" s="5">
        <f>'CON AVL'!O25-'CON SCH'!O25</f>
        <v>313.81638400000065</v>
      </c>
      <c r="P25" s="5">
        <f>'CON AVL'!P25-'CON SCH'!P25</f>
        <v>778.14844725000057</v>
      </c>
      <c r="Q25" s="5">
        <f>'CON AVL'!Q25-'CON SCH'!Q25</f>
        <v>530.92435225000008</v>
      </c>
      <c r="R25" s="5">
        <f>'CON AVL'!R25-'CON SCH'!R25</f>
        <v>346.66470750000008</v>
      </c>
      <c r="S25" s="5">
        <f>'CON AVL'!S25-'CON SCH'!S25</f>
        <v>1678.8576469999998</v>
      </c>
      <c r="T25" s="5">
        <f>'CON AVL'!T25-'CON SCH'!T25</f>
        <v>1487.5085309999995</v>
      </c>
      <c r="U25" s="5">
        <f>'CON AVL'!U25-'CON SCH'!U25</f>
        <v>1428.6094149999999</v>
      </c>
      <c r="V25" s="5">
        <f>'CON AVL'!V25-'CON SCH'!V25</f>
        <v>537.04917249999926</v>
      </c>
      <c r="W25" s="5">
        <f>'CON AVL'!W25-'CON SCH'!W25</f>
        <v>449.72544050000033</v>
      </c>
      <c r="X25" s="5">
        <f>'CON AVL'!X25-'CON SCH'!X25</f>
        <v>178.27991300000031</v>
      </c>
      <c r="Y25" s="5">
        <f>'CON AVL'!Y25-'CON SCH'!Y25</f>
        <v>409.58289949999926</v>
      </c>
      <c r="Z25" s="5">
        <f>'CON AVL'!Z25-'CON SCH'!Z25</f>
        <v>847.42941500000052</v>
      </c>
      <c r="AA25" s="5">
        <f>'CON AVL'!AA25-'CON SCH'!AA25</f>
        <v>1590.1819004999998</v>
      </c>
      <c r="AB25" s="5">
        <f>'CON AVL'!AB25-'CON SCH'!AB25</f>
        <v>2157.3753120000001</v>
      </c>
      <c r="AC25" s="5">
        <f>'CON AVL'!AC25-'CON SCH'!AC25</f>
        <v>1092.2184240000006</v>
      </c>
      <c r="AD25" s="5">
        <f>'CON AVL'!AD25-'CON SCH'!AD25</f>
        <v>1183.0384239999985</v>
      </c>
      <c r="AE25" s="11"/>
    </row>
    <row r="26" spans="1:31" ht="120" customHeight="1" x14ac:dyDescent="0.75">
      <c r="A26" s="4" t="s">
        <v>24</v>
      </c>
      <c r="B26" s="5">
        <f>'CON AVL'!B26-'CON SCH'!B26</f>
        <v>1111.7987549999998</v>
      </c>
      <c r="C26" s="5">
        <f>'CON AVL'!C26-'CON SCH'!C26</f>
        <v>787.21056700000099</v>
      </c>
      <c r="D26" s="5">
        <f>'CON AVL'!D26-'CON SCH'!D26</f>
        <v>911.91399400000046</v>
      </c>
      <c r="E26" s="5">
        <f>'CON AVL'!E26-'CON SCH'!E26</f>
        <v>1611.5450950000013</v>
      </c>
      <c r="F26" s="5">
        <f>'CON AVL'!F26-'CON SCH'!F26</f>
        <v>1089.4894220000006</v>
      </c>
      <c r="G26" s="5">
        <f>'CON AVL'!G26-'CON SCH'!G26</f>
        <v>595.77985300000091</v>
      </c>
      <c r="H26" s="5">
        <f>'CON AVL'!H26-'CON SCH'!H26</f>
        <v>763.70975799999906</v>
      </c>
      <c r="I26" s="5">
        <f>'CON AVL'!I26-'CON SCH'!I26</f>
        <v>557.20975799999906</v>
      </c>
      <c r="J26" s="5">
        <f>'CON AVL'!J26-'CON SCH'!J26</f>
        <v>376</v>
      </c>
      <c r="K26" s="5">
        <f>'CON AVL'!K26-'CON SCH'!K26</f>
        <v>401.56192750000082</v>
      </c>
      <c r="L26" s="5">
        <f>'CON AVL'!L26-'CON SCH'!L26</f>
        <v>864.3401470000008</v>
      </c>
      <c r="M26" s="5">
        <f>'CON AVL'!M26-'CON SCH'!M26</f>
        <v>563.10941500000081</v>
      </c>
      <c r="N26" s="5">
        <f>'CON AVL'!N26-'CON SCH'!N26</f>
        <v>664.40582199999881</v>
      </c>
      <c r="O26" s="5">
        <f>'CON AVL'!O26-'CON SCH'!O26</f>
        <v>766.71289949999937</v>
      </c>
      <c r="P26" s="5">
        <f>'CON AVL'!P26-'CON SCH'!P26</f>
        <v>907.55941499999972</v>
      </c>
      <c r="Q26" s="5">
        <f>'CON AVL'!Q26-'CON SCH'!Q26</f>
        <v>947.53900199999953</v>
      </c>
      <c r="R26" s="5">
        <f>'CON AVL'!R26-'CON SCH'!R26</f>
        <v>616.48970749999989</v>
      </c>
      <c r="S26" s="5">
        <f>'CON AVL'!S26-'CON SCH'!S26</f>
        <v>2011.9876469999999</v>
      </c>
      <c r="T26" s="5">
        <f>'CON AVL'!T26-'CON SCH'!T26</f>
        <v>1771.4176049999996</v>
      </c>
      <c r="U26" s="5">
        <f>'CON AVL'!U26-'CON SCH'!U26</f>
        <v>1633.2326469999989</v>
      </c>
      <c r="V26" s="5">
        <f>'CON AVL'!V26-'CON SCH'!V26</f>
        <v>562.04936999999973</v>
      </c>
      <c r="W26" s="5">
        <f>'CON AVL'!W26-'CON SCH'!W26</f>
        <v>432.00231174999954</v>
      </c>
      <c r="X26" s="5">
        <f>'CON AVL'!X26-'CON SCH'!X26</f>
        <v>366.67941500000052</v>
      </c>
      <c r="Y26" s="5">
        <f>'CON AVL'!Y26-'CON SCH'!Y26</f>
        <v>608.59179224999934</v>
      </c>
      <c r="Z26" s="5">
        <f>'CON AVL'!Z26-'CON SCH'!Z26</f>
        <v>1078.1794149999987</v>
      </c>
      <c r="AA26" s="5">
        <f>'CON AVL'!AA26-'CON SCH'!AA26</f>
        <v>1781.5576469999996</v>
      </c>
      <c r="AB26" s="5">
        <f>'CON AVL'!AB26-'CON SCH'!AB26</f>
        <v>2155.8437119999999</v>
      </c>
      <c r="AC26" s="5">
        <f>'CON AVL'!AC26-'CON SCH'!AC26</f>
        <v>1286.7184240000006</v>
      </c>
      <c r="AD26" s="5">
        <f>'CON AVL'!AD26-'CON SCH'!AD26</f>
        <v>1413.7466560000012</v>
      </c>
      <c r="AE26" s="11"/>
    </row>
    <row r="27" spans="1:31" s="14" customFormat="1" ht="120" customHeight="1" x14ac:dyDescent="0.75">
      <c r="A27" s="15" t="s">
        <v>25</v>
      </c>
      <c r="B27" s="18">
        <f>SUM(B3:B26)</f>
        <v>22791.833475999996</v>
      </c>
      <c r="C27" s="18">
        <f t="shared" ref="C27:AD27" si="0">SUM(C3:C26)</f>
        <v>13663.741121250005</v>
      </c>
      <c r="D27" s="18">
        <f t="shared" si="0"/>
        <v>12108.738121</v>
      </c>
      <c r="E27" s="18">
        <f t="shared" si="0"/>
        <v>18681.383893500009</v>
      </c>
      <c r="F27" s="18">
        <f t="shared" si="0"/>
        <v>22792.543886250001</v>
      </c>
      <c r="G27" s="18">
        <f t="shared" si="0"/>
        <v>16003.722284000003</v>
      </c>
      <c r="H27" s="18">
        <f t="shared" si="0"/>
        <v>13259.163114000001</v>
      </c>
      <c r="I27" s="18">
        <f t="shared" si="0"/>
        <v>16233.809281249993</v>
      </c>
      <c r="J27" s="18">
        <f t="shared" si="0"/>
        <v>7451.4652164999952</v>
      </c>
      <c r="K27" s="18">
        <f t="shared" si="0"/>
        <v>6481.9944957500065</v>
      </c>
      <c r="L27" s="18">
        <f t="shared" si="0"/>
        <v>13308.372395000006</v>
      </c>
      <c r="M27" s="18">
        <f t="shared" si="0"/>
        <v>11121.65176375</v>
      </c>
      <c r="N27" s="18">
        <f t="shared" si="0"/>
        <v>8254.7149627500021</v>
      </c>
      <c r="O27" s="18">
        <f t="shared" si="0"/>
        <v>12602.864322750003</v>
      </c>
      <c r="P27" s="18">
        <f t="shared" si="0"/>
        <v>13739.260148500001</v>
      </c>
      <c r="Q27" s="18">
        <f t="shared" si="0"/>
        <v>16423.438895249998</v>
      </c>
      <c r="R27" s="18">
        <f t="shared" si="0"/>
        <v>10896.682172250006</v>
      </c>
      <c r="S27" s="18">
        <f t="shared" si="0"/>
        <v>20285.466982749997</v>
      </c>
      <c r="T27" s="18">
        <f t="shared" si="0"/>
        <v>36720.926339999998</v>
      </c>
      <c r="U27" s="18">
        <f t="shared" si="0"/>
        <v>25235.458854500001</v>
      </c>
      <c r="V27" s="18">
        <f t="shared" si="0"/>
        <v>17917.440866000001</v>
      </c>
      <c r="W27" s="18">
        <f t="shared" si="0"/>
        <v>8726.4738392500003</v>
      </c>
      <c r="X27" s="18">
        <f t="shared" si="0"/>
        <v>5590.9769970000016</v>
      </c>
      <c r="Y27" s="18">
        <f t="shared" si="0"/>
        <v>6373.4029147499978</v>
      </c>
      <c r="Z27" s="18">
        <f t="shared" si="0"/>
        <v>10093.548783500002</v>
      </c>
      <c r="AA27" s="18">
        <f t="shared" si="0"/>
        <v>15873.360039749994</v>
      </c>
      <c r="AB27" s="18">
        <f t="shared" si="0"/>
        <v>31504.349251500003</v>
      </c>
      <c r="AC27" s="18">
        <f t="shared" si="0"/>
        <v>24250.448739500003</v>
      </c>
      <c r="AD27" s="18">
        <f t="shared" si="0"/>
        <v>26448.940501249999</v>
      </c>
      <c r="AE27" s="26"/>
    </row>
    <row r="28" spans="1:31" s="14" customFormat="1" ht="120" customHeight="1" x14ac:dyDescent="0.75">
      <c r="A28" s="15" t="s">
        <v>26</v>
      </c>
      <c r="B28" s="18">
        <f>B27/1000</f>
        <v>22.791833475999997</v>
      </c>
      <c r="C28" s="18">
        <f t="shared" ref="C28:AD28" si="1">C27/1000</f>
        <v>13.663741121250006</v>
      </c>
      <c r="D28" s="18">
        <f t="shared" si="1"/>
        <v>12.108738121</v>
      </c>
      <c r="E28" s="18">
        <f t="shared" si="1"/>
        <v>18.681383893500008</v>
      </c>
      <c r="F28" s="18">
        <f t="shared" si="1"/>
        <v>22.792543886250002</v>
      </c>
      <c r="G28" s="18">
        <f t="shared" si="1"/>
        <v>16.003722284000002</v>
      </c>
      <c r="H28" s="18">
        <f t="shared" si="1"/>
        <v>13.259163114000001</v>
      </c>
      <c r="I28" s="18">
        <f t="shared" si="1"/>
        <v>16.233809281249993</v>
      </c>
      <c r="J28" s="18">
        <f t="shared" si="1"/>
        <v>7.4514652164999955</v>
      </c>
      <c r="K28" s="18">
        <f t="shared" si="1"/>
        <v>6.4819944957500066</v>
      </c>
      <c r="L28" s="18">
        <f t="shared" si="1"/>
        <v>13.308372395000006</v>
      </c>
      <c r="M28" s="18">
        <f t="shared" si="1"/>
        <v>11.12165176375</v>
      </c>
      <c r="N28" s="18">
        <f t="shared" si="1"/>
        <v>8.2547149627500023</v>
      </c>
      <c r="O28" s="18">
        <f t="shared" si="1"/>
        <v>12.602864322750003</v>
      </c>
      <c r="P28" s="18">
        <f t="shared" si="1"/>
        <v>13.739260148500001</v>
      </c>
      <c r="Q28" s="18">
        <f t="shared" si="1"/>
        <v>16.423438895249998</v>
      </c>
      <c r="R28" s="18">
        <f t="shared" si="1"/>
        <v>10.896682172250006</v>
      </c>
      <c r="S28" s="18">
        <f t="shared" si="1"/>
        <v>20.285466982749998</v>
      </c>
      <c r="T28" s="18">
        <f t="shared" si="1"/>
        <v>36.720926339999998</v>
      </c>
      <c r="U28" s="18">
        <f t="shared" si="1"/>
        <v>25.235458854499999</v>
      </c>
      <c r="V28" s="18">
        <f t="shared" si="1"/>
        <v>17.917440866</v>
      </c>
      <c r="W28" s="18">
        <f t="shared" si="1"/>
        <v>8.7264738392499996</v>
      </c>
      <c r="X28" s="18">
        <f t="shared" si="1"/>
        <v>5.5909769970000012</v>
      </c>
      <c r="Y28" s="18">
        <f t="shared" si="1"/>
        <v>6.373402914749998</v>
      </c>
      <c r="Z28" s="18">
        <f t="shared" si="1"/>
        <v>10.093548783500003</v>
      </c>
      <c r="AA28" s="18">
        <f t="shared" si="1"/>
        <v>15.873360039749993</v>
      </c>
      <c r="AB28" s="18">
        <f t="shared" si="1"/>
        <v>31.504349251500003</v>
      </c>
      <c r="AC28" s="18">
        <f t="shared" si="1"/>
        <v>24.250448739500005</v>
      </c>
      <c r="AD28" s="18">
        <f t="shared" si="1"/>
        <v>26.44894050125</v>
      </c>
      <c r="AE28" s="26">
        <v>11698.359999999999</v>
      </c>
    </row>
    <row r="29" spans="1:31" s="9" customFormat="1" ht="120" customHeight="1" x14ac:dyDescent="0.75">
      <c r="A29" s="6" t="s">
        <v>27</v>
      </c>
      <c r="B29" s="7">
        <f>SUM(B28:AD28)</f>
        <v>464.83617365949999</v>
      </c>
      <c r="C29" s="6"/>
      <c r="D29" s="6" t="s">
        <v>28</v>
      </c>
      <c r="E29" s="7">
        <f>MAX(B3:AD26)</f>
        <v>2342.0676590000003</v>
      </c>
      <c r="F29" s="6"/>
      <c r="G29" s="6" t="s">
        <v>29</v>
      </c>
      <c r="H29" s="7">
        <f>MIN(B3:AD26)</f>
        <v>0</v>
      </c>
      <c r="I29" s="6"/>
      <c r="J29" s="6" t="s">
        <v>30</v>
      </c>
      <c r="K29" s="7">
        <f>B29/29/24*1000</f>
        <v>667.86806560272987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2" t="e">
        <f>#REF!-AE28</f>
        <v>#REF!</v>
      </c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2024-08-12T08:10:34Z</dcterms:modified>
</cp:coreProperties>
</file>